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002锡铁山风光规划1000MWp\项目建设管理制度\验工计价表格\"/>
    </mc:Choice>
  </mc:AlternateContent>
  <xr:revisionPtr revIDLastSave="0" documentId="13_ncr:1_{983FB4AB-1AE7-45E9-B852-BEC695A58B31}" xr6:coauthVersionLast="47" xr6:coauthVersionMax="47" xr10:uidLastSave="{00000000-0000-0000-0000-000000000000}"/>
  <bookViews>
    <workbookView xWindow="20370" yWindow="-120" windowWidth="24240" windowHeight="13140" tabRatio="642" xr2:uid="{00000000-000D-0000-FFFF-FFFF00000000}"/>
  </bookViews>
  <sheets>
    <sheet name="封面" sheetId="11" r:id="rId1"/>
    <sheet name="进度款结算表" sheetId="10" r:id="rId2"/>
    <sheet name="扉页" sheetId="7" r:id="rId3"/>
    <sheet name="计价汇总表" sheetId="9" r:id="rId4"/>
    <sheet name="计价章节汇总表" sheetId="4" r:id="rId5"/>
    <sheet name="计价明细表" sheetId="6" r:id="rId6"/>
    <sheet name="计价检查表" sheetId="8" r:id="rId7"/>
  </sheets>
  <definedNames>
    <definedName name="_xlnm.Print_Area" localSheetId="2">扉页!$A$1:$L$11</definedName>
    <definedName name="_xlnm.Print_Area" localSheetId="0">封面!$A$1:$L$11</definedName>
    <definedName name="_xlnm.Print_Area" localSheetId="3">计价汇总表!$A$1:$H$17</definedName>
    <definedName name="_xlnm.Print_Area" localSheetId="6">计价检查表!$A$1:$O$30</definedName>
    <definedName name="_xlnm.Print_Area" localSheetId="5">计价明细表!$A$1:$O$30</definedName>
    <definedName name="_xlnm.Print_Titles" localSheetId="6">计价检查表!$1:$4</definedName>
    <definedName name="_xlnm.Print_Titles" localSheetId="5">计价明细表!$A:$G,计价明细表!$1:$4</definedName>
    <definedName name="_xlnm.Print_Titles" localSheetId="4">计价章节汇总表!$1:$3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0" l="1"/>
  <c r="C16" i="10" s="1"/>
  <c r="E9" i="10"/>
  <c r="E16" i="10" s="1"/>
  <c r="E7" i="10"/>
  <c r="N8" i="8"/>
  <c r="O8" i="8" s="1"/>
  <c r="H5" i="8"/>
  <c r="H6" i="8"/>
  <c r="J6" i="8" s="1"/>
  <c r="M6" i="8" s="1"/>
  <c r="H7" i="8"/>
  <c r="K7" i="8" s="1"/>
  <c r="L7" i="8" s="1"/>
  <c r="H8" i="8"/>
  <c r="J8" i="8" s="1"/>
  <c r="M8" i="8" s="1"/>
  <c r="I8" i="8" l="1"/>
  <c r="K8" i="8"/>
  <c r="L8" i="8" s="1"/>
  <c r="I7" i="8"/>
  <c r="J7" i="8"/>
  <c r="M7" i="8" s="1"/>
  <c r="N7" i="8"/>
  <c r="O7" i="8" s="1"/>
  <c r="I6" i="8"/>
  <c r="K6" i="8"/>
  <c r="L6" i="8" s="1"/>
  <c r="N6" i="8"/>
  <c r="O6" i="8" s="1"/>
  <c r="K5" i="8" l="1"/>
  <c r="L5" i="8" s="1"/>
  <c r="J5" i="8"/>
  <c r="M5" i="8" s="1"/>
  <c r="I5" i="8"/>
  <c r="N5" i="8"/>
  <c r="O5" i="8" s="1"/>
  <c r="J6" i="7" l="1"/>
  <c r="J8" i="7"/>
  <c r="J7" i="7" l="1"/>
</calcChain>
</file>

<file path=xl/sharedStrings.xml><?xml version="1.0" encoding="utf-8"?>
<sst xmlns="http://schemas.openxmlformats.org/spreadsheetml/2006/main" count="298" uniqueCount="160">
  <si>
    <t>元</t>
  </si>
  <si>
    <t>批 准 人</t>
  </si>
  <si>
    <t>负 责 人</t>
  </si>
  <si>
    <t xml:space="preserve">                               </t>
  </si>
  <si>
    <t xml:space="preserve">                          </t>
  </si>
  <si>
    <t>监理单位</t>
  </si>
  <si>
    <t>施工单位</t>
  </si>
  <si>
    <t>日    期</t>
  </si>
  <si>
    <t>序号</t>
  </si>
  <si>
    <t>一</t>
  </si>
  <si>
    <t>二</t>
  </si>
  <si>
    <t>三</t>
  </si>
  <si>
    <t>章别</t>
  </si>
  <si>
    <t>节号</t>
  </si>
  <si>
    <t>费用类别</t>
  </si>
  <si>
    <t xml:space="preserve">以上各章合计 </t>
  </si>
  <si>
    <t>上期开累</t>
  </si>
  <si>
    <t>1</t>
  </si>
  <si>
    <t>工程及费用名称</t>
  </si>
  <si>
    <t>单位</t>
  </si>
  <si>
    <t>合同内容</t>
  </si>
  <si>
    <t>本月施工单位自检</t>
  </si>
  <si>
    <t>计量检查组检查意见</t>
  </si>
  <si>
    <t>开工累计完成</t>
  </si>
  <si>
    <t>数量</t>
  </si>
  <si>
    <t>单价</t>
  </si>
  <si>
    <t>合价</t>
  </si>
  <si>
    <t>完成数量</t>
  </si>
  <si>
    <t>质量评定</t>
  </si>
  <si>
    <t>本月完成</t>
  </si>
  <si>
    <t>年累完成</t>
  </si>
  <si>
    <t>开累完成</t>
  </si>
  <si>
    <t>上期年累完成</t>
  </si>
  <si>
    <t>上期开累完成</t>
  </si>
  <si>
    <t>以上总计</t>
    <phoneticPr fontId="26" type="noConversion"/>
  </si>
  <si>
    <t>本期计价</t>
  </si>
  <si>
    <t>本年计价</t>
  </si>
  <si>
    <t>开累计价</t>
  </si>
  <si>
    <t>上期本年</t>
    <phoneticPr fontId="26" type="noConversion"/>
  </si>
  <si>
    <t>一</t>
    <phoneticPr fontId="26" type="noConversion"/>
  </si>
  <si>
    <t>1</t>
    <phoneticPr fontId="26" type="noConversion"/>
  </si>
  <si>
    <t>2</t>
    <phoneticPr fontId="26" type="noConversion"/>
  </si>
  <si>
    <t>三</t>
    <phoneticPr fontId="26" type="noConversion"/>
  </si>
  <si>
    <t>国家能源集团海西光伏发电有限公司</t>
    <phoneticPr fontId="26" type="noConversion"/>
  </si>
  <si>
    <t>2024年X月份工程进度报表</t>
    <phoneticPr fontId="26" type="noConversion"/>
  </si>
  <si>
    <t>第XX期</t>
    <phoneticPr fontId="26" type="noConversion"/>
  </si>
  <si>
    <t>项目单位</t>
    <phoneticPr fontId="26" type="noConversion"/>
  </si>
  <si>
    <t>XX公司
XX项目经理部</t>
    <phoneticPr fontId="26" type="noConversion"/>
  </si>
  <si>
    <t>XX公司
XXX项目经理部部</t>
    <phoneticPr fontId="26" type="noConversion"/>
  </si>
  <si>
    <t>国能（大柴旦）光伏发电有限公司
XXX工程建设管理项目部</t>
    <phoneticPr fontId="26" type="noConversion"/>
  </si>
  <si>
    <t xml:space="preserve">第一部分 合同内  </t>
    <phoneticPr fontId="26" type="noConversion"/>
  </si>
  <si>
    <t>第一部分 合同内</t>
    <phoneticPr fontId="26" type="noConversion"/>
  </si>
  <si>
    <t xml:space="preserve"> 本期起止日期：2024年01月01日至2024年02月10日</t>
    <phoneticPr fontId="26" type="noConversion"/>
  </si>
  <si>
    <t>工程名称（合同名称）：国能大柴旦100万千瓦风光储项目70万千瓦光伏工程一期（25万千瓦）工程（第Ⅱ标段）</t>
    <phoneticPr fontId="26" type="noConversion"/>
  </si>
  <si>
    <t>施工辅助工程</t>
  </si>
  <si>
    <t>设备</t>
  </si>
  <si>
    <t>安装工程</t>
  </si>
  <si>
    <t>建筑工程</t>
  </si>
  <si>
    <t>工程服务类费用</t>
  </si>
  <si>
    <t>暂估价</t>
  </si>
  <si>
    <t>暂列金</t>
  </si>
  <si>
    <t>四</t>
    <phoneticPr fontId="26" type="noConversion"/>
  </si>
  <si>
    <t>五</t>
    <phoneticPr fontId="26" type="noConversion"/>
  </si>
  <si>
    <t>六</t>
    <phoneticPr fontId="26" type="noConversion"/>
  </si>
  <si>
    <t>（1）</t>
    <phoneticPr fontId="26" type="noConversion"/>
  </si>
  <si>
    <t>七</t>
    <phoneticPr fontId="26" type="noConversion"/>
  </si>
  <si>
    <t>第二部分  合同外</t>
    <phoneticPr fontId="26" type="noConversion"/>
  </si>
  <si>
    <t>安全文明生产标准化提升
专项费</t>
    <phoneticPr fontId="26" type="noConversion"/>
  </si>
  <si>
    <t>合同金额</t>
    <phoneticPr fontId="26" type="noConversion"/>
  </si>
  <si>
    <t>剩余合同金额</t>
    <phoneticPr fontId="26" type="noConversion"/>
  </si>
  <si>
    <t>上期开累</t>
    <phoneticPr fontId="26" type="noConversion"/>
  </si>
  <si>
    <t>上年累计</t>
    <phoneticPr fontId="26" type="noConversion"/>
  </si>
  <si>
    <t xml:space="preserve">  项目部工程造价：                                   造价监理：                                  施工单位：</t>
    <phoneticPr fontId="26" type="noConversion"/>
  </si>
  <si>
    <t>施工供电工程</t>
  </si>
  <si>
    <t>施工供水工程</t>
  </si>
  <si>
    <t>3</t>
    <phoneticPr fontId="26" type="noConversion"/>
  </si>
  <si>
    <t>其他施工辅助工程</t>
  </si>
  <si>
    <t>施工供电工程</t>
    <phoneticPr fontId="26" type="noConversion"/>
  </si>
  <si>
    <t>设备</t>
    <phoneticPr fontId="26" type="noConversion"/>
  </si>
  <si>
    <t>发电设备</t>
    <phoneticPr fontId="26" type="noConversion"/>
  </si>
  <si>
    <t>控制保护设备及安装工程</t>
  </si>
  <si>
    <t>安装工程</t>
    <phoneticPr fontId="26" type="noConversion"/>
  </si>
  <si>
    <t>发电设备安装工程</t>
    <phoneticPr fontId="26" type="noConversion"/>
  </si>
  <si>
    <t>控制保护设备安装工程</t>
    <phoneticPr fontId="26" type="noConversion"/>
  </si>
  <si>
    <t>控制保护设备</t>
    <phoneticPr fontId="26" type="noConversion"/>
  </si>
  <si>
    <t>建筑工程</t>
    <phoneticPr fontId="26" type="noConversion"/>
  </si>
  <si>
    <t>发电场工程</t>
  </si>
  <si>
    <t>交通工程</t>
  </si>
  <si>
    <t>其他建筑工程</t>
  </si>
  <si>
    <t>工程服务类</t>
  </si>
  <si>
    <t>项目验收费</t>
  </si>
  <si>
    <t>工程保险费</t>
  </si>
  <si>
    <t>其他费用</t>
  </si>
  <si>
    <t>合同金额</t>
  </si>
  <si>
    <t>安全文明生产标准化提升
专项费</t>
  </si>
  <si>
    <t>暂列金</t>
    <phoneticPr fontId="26" type="noConversion"/>
  </si>
  <si>
    <t>2024年X月验工计价明细表</t>
    <phoneticPr fontId="26" type="noConversion"/>
  </si>
  <si>
    <t>2024年X月验工计价汇总表</t>
    <phoneticPr fontId="26" type="noConversion"/>
  </si>
  <si>
    <t>2024年X月验工计价章节汇总表</t>
    <phoneticPr fontId="26" type="noConversion"/>
  </si>
  <si>
    <t>供电线路</t>
  </si>
  <si>
    <t>施工供水</t>
  </si>
  <si>
    <t>安装</t>
    <phoneticPr fontId="26" type="noConversion"/>
  </si>
  <si>
    <t>发电设备及安装工程</t>
  </si>
  <si>
    <t>光伏发电设备及安装</t>
  </si>
  <si>
    <t>1.1.1</t>
  </si>
  <si>
    <t>单晶硅太阳能组件</t>
  </si>
  <si>
    <t>光伏电站-监控(监测)系统设备及安装</t>
  </si>
  <si>
    <t>2.1.1</t>
  </si>
  <si>
    <t>直埋光缆</t>
  </si>
  <si>
    <t>…</t>
    <phoneticPr fontId="26" type="noConversion"/>
  </si>
  <si>
    <t>场地平整工程</t>
  </si>
  <si>
    <t>场地平整</t>
  </si>
  <si>
    <t>发电设备基础工程</t>
  </si>
  <si>
    <t>章节</t>
    <phoneticPr fontId="26" type="noConversion"/>
  </si>
  <si>
    <t>数量</t>
    <phoneticPr fontId="26" type="noConversion"/>
  </si>
  <si>
    <t>金额</t>
    <phoneticPr fontId="26" type="noConversion"/>
  </si>
  <si>
    <t>本月完成</t>
    <phoneticPr fontId="26" type="noConversion"/>
  </si>
  <si>
    <t>本年完成</t>
    <phoneticPr fontId="26" type="noConversion"/>
  </si>
  <si>
    <t>开累完成</t>
    <phoneticPr fontId="26" type="noConversion"/>
  </si>
  <si>
    <t>工程名称（合同名称）：国能大柴旦100万千瓦风光储项目70万千瓦光伏工程一期（25万千瓦）工程（第Ⅱ标段）                                              填报日期：2024年  月   日</t>
    <phoneticPr fontId="26" type="noConversion"/>
  </si>
  <si>
    <t>工程名称（合同名称）：国能大柴旦100万千瓦风光储项目70万千瓦光伏工程一期（25万千瓦）工程（第Ⅱ标段）                                   填报日期：2024年  月   日</t>
    <phoneticPr fontId="26" type="noConversion"/>
  </si>
  <si>
    <t>2024年X月验工计价检查表</t>
    <phoneticPr fontId="26" type="noConversion"/>
  </si>
  <si>
    <t>完成占比％</t>
    <phoneticPr fontId="26" type="noConversion"/>
  </si>
  <si>
    <t>金额单位:元</t>
  </si>
  <si>
    <t>累计结算比例</t>
  </si>
  <si>
    <t>一、本次工程款结算金额</t>
  </si>
  <si>
    <t>一、累计工程款结算金额</t>
  </si>
  <si>
    <t>二、</t>
  </si>
  <si>
    <t>本次扣减费用：</t>
  </si>
  <si>
    <t>二、累计扣减费用：</t>
  </si>
  <si>
    <t>预付款扣留</t>
  </si>
  <si>
    <t>/</t>
  </si>
  <si>
    <t>增加和扣减的变更金额</t>
  </si>
  <si>
    <t>增加和扣减的索赔金额</t>
  </si>
  <si>
    <t>支付的预付款和扣减的返还预付款</t>
  </si>
  <si>
    <t>工程质量保证金</t>
  </si>
  <si>
    <t>增加和扣减的其他金额</t>
  </si>
  <si>
    <t>四、本次实际支付金额</t>
  </si>
  <si>
    <t>四、累计实际支付金额</t>
  </si>
  <si>
    <t>施工单位申请</t>
  </si>
  <si>
    <t>项目经办人</t>
  </si>
  <si>
    <t>项目负责人</t>
  </si>
  <si>
    <t>总监理工程师审核</t>
  </si>
  <si>
    <t>项目经理审批</t>
  </si>
  <si>
    <t>日    期：2024年XX月</t>
    <phoneticPr fontId="42" type="noConversion"/>
  </si>
  <si>
    <t>施工单位：XXXXXX公司</t>
    <phoneticPr fontId="42" type="noConversion"/>
  </si>
  <si>
    <t>工程名称：国能大柴旦100万千瓦风光储项目70万千瓦光伏工程一期（25万千瓦）工程（第Ⅱ标段）</t>
    <phoneticPr fontId="1" type="noConversion"/>
  </si>
  <si>
    <t>合同名称：国能大柴旦100万千瓦风光储项目70万千瓦光伏工程一期（25万千瓦）工程（第Ⅱ标段）施工合同</t>
    <phoneticPr fontId="1" type="noConversion"/>
  </si>
  <si>
    <t>施工单位名称：XXX公司</t>
    <phoneticPr fontId="1" type="noConversion"/>
  </si>
  <si>
    <t>（签名）
日期</t>
    <phoneticPr fontId="1" type="noConversion"/>
  </si>
  <si>
    <t>（盖章签名）
日期</t>
    <phoneticPr fontId="1" type="noConversion"/>
  </si>
  <si>
    <t>注：月度进度结算及支付金额精确到个位数；竣工结算金额及尾款支付金额精确到个位后两位小数。</t>
    <phoneticPr fontId="1" type="noConversion"/>
  </si>
  <si>
    <t>（意见）
                            （盖章签名）
                        日期</t>
    <phoneticPr fontId="1" type="noConversion"/>
  </si>
  <si>
    <t>（意见）
                           （盖章签名）
                       日期</t>
    <phoneticPr fontId="1" type="noConversion"/>
  </si>
  <si>
    <t>工程进度款结算表</t>
    <phoneticPr fontId="1" type="noConversion"/>
  </si>
  <si>
    <r>
      <t>致：XXXX工程监理部:
   我方于</t>
    </r>
    <r>
      <rPr>
        <b/>
        <u/>
        <sz val="8"/>
        <rFont val="宋体"/>
        <family val="3"/>
        <charset val="134"/>
      </rPr>
      <t xml:space="preserve"> 2024 年02月</t>
    </r>
    <r>
      <rPr>
        <sz val="8"/>
        <rFont val="宋体"/>
        <family val="3"/>
        <charset val="134"/>
      </rPr>
      <t>共完成合同价款</t>
    </r>
    <r>
      <rPr>
        <b/>
        <u/>
        <sz val="8"/>
        <rFont val="宋体"/>
        <family val="3"/>
        <charset val="134"/>
      </rPr>
      <t>XXX</t>
    </r>
    <r>
      <rPr>
        <sz val="8"/>
        <rFont val="宋体"/>
        <family val="3"/>
        <charset val="134"/>
      </rPr>
      <t>元，按合同规定：截至本次付款周期末已实施工程的价款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>元；根据第15条应增加和扣减的变更金额</t>
    </r>
    <r>
      <rPr>
        <b/>
        <u/>
        <sz val="8"/>
        <rFont val="宋体"/>
        <family val="3"/>
        <charset val="134"/>
      </rPr>
      <t>XXX</t>
    </r>
    <r>
      <rPr>
        <sz val="8"/>
        <rFont val="宋体"/>
        <family val="3"/>
        <charset val="134"/>
      </rPr>
      <t>元；根据第23条应增加和扣减的索赔金额</t>
    </r>
    <r>
      <rPr>
        <b/>
        <u/>
        <sz val="8"/>
        <rFont val="宋体"/>
        <family val="3"/>
        <charset val="134"/>
      </rPr>
      <t>XXX</t>
    </r>
    <r>
      <rPr>
        <sz val="8"/>
        <rFont val="宋体"/>
        <family val="3"/>
        <charset val="134"/>
      </rPr>
      <t>元；根据第17.2款约定应支付的预付款和扣减的返还预付款</t>
    </r>
    <r>
      <rPr>
        <b/>
        <u/>
        <sz val="8"/>
        <rFont val="宋体"/>
        <family val="3"/>
        <charset val="134"/>
      </rPr>
      <t>XXX</t>
    </r>
    <r>
      <rPr>
        <sz val="8"/>
        <rFont val="宋体"/>
        <family val="3"/>
        <charset val="134"/>
      </rPr>
      <t>元；根据第17.4.1项约定应扣减的质量保证金</t>
    </r>
    <r>
      <rPr>
        <b/>
        <u/>
        <sz val="8"/>
        <rFont val="宋体"/>
        <family val="3"/>
        <charset val="134"/>
      </rPr>
      <t>XXXX</t>
    </r>
    <r>
      <rPr>
        <sz val="8"/>
        <rFont val="宋体"/>
        <family val="3"/>
        <charset val="134"/>
      </rPr>
      <t>元；根据合同应增加和扣减的其他金额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>元。特申请支付进度款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 xml:space="preserve">元。请审核。
   请予批准！                                                                                                                                                                          </t>
    </r>
    <phoneticPr fontId="1" type="noConversion"/>
  </si>
  <si>
    <t>国能（大柴旦）光伏发电有限公司</t>
    <phoneticPr fontId="1" type="noConversion"/>
  </si>
  <si>
    <r>
      <t>根据合同约定和施工单位提交的进度结算资料，经审核：
    应支付该施工单位工程进度款</t>
    </r>
    <r>
      <rPr>
        <b/>
        <u/>
        <sz val="8"/>
        <rFont val="宋体"/>
        <family val="3"/>
        <charset val="134"/>
      </rPr>
      <t>XXXX</t>
    </r>
    <r>
      <rPr>
        <sz val="8"/>
        <rFont val="宋体"/>
        <family val="3"/>
        <charset val="134"/>
      </rPr>
      <t>元。按合同规定根据第15条应增加和扣减的变更金额</t>
    </r>
    <r>
      <rPr>
        <b/>
        <u/>
        <sz val="8"/>
        <rFont val="宋体"/>
        <family val="3"/>
        <charset val="134"/>
      </rPr>
      <t>XXX</t>
    </r>
    <r>
      <rPr>
        <sz val="8"/>
        <rFont val="宋体"/>
        <family val="3"/>
        <charset val="134"/>
      </rPr>
      <t>元；根据第23条应增加和扣减的索赔金额</t>
    </r>
    <r>
      <rPr>
        <b/>
        <u/>
        <sz val="8"/>
        <rFont val="宋体"/>
        <family val="3"/>
        <charset val="134"/>
      </rPr>
      <t>XXX</t>
    </r>
    <r>
      <rPr>
        <sz val="8"/>
        <rFont val="宋体"/>
        <family val="3"/>
        <charset val="134"/>
      </rPr>
      <t>元；根据第17.2款约定应支付的预付款和扣减的返还预付款</t>
    </r>
    <r>
      <rPr>
        <b/>
        <u/>
        <sz val="8"/>
        <rFont val="宋体"/>
        <family val="3"/>
        <charset val="134"/>
      </rPr>
      <t>XXXX</t>
    </r>
    <r>
      <rPr>
        <sz val="8"/>
        <rFont val="宋体"/>
        <family val="3"/>
        <charset val="134"/>
      </rPr>
      <t>元；根据第17.4.1项约定应扣减的质量保证金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>元；根据合同应增加和扣减的其他金额</t>
    </r>
    <r>
      <rPr>
        <b/>
        <u/>
        <sz val="8"/>
        <rFont val="宋体"/>
        <family val="3"/>
        <charset val="134"/>
      </rPr>
      <t>XXXX</t>
    </r>
    <r>
      <rPr>
        <sz val="8"/>
        <rFont val="宋体"/>
        <family val="3"/>
        <charset val="134"/>
      </rPr>
      <t>元后，应支付该施工单位工程进度款</t>
    </r>
    <r>
      <rPr>
        <b/>
        <u/>
        <sz val="8"/>
        <rFont val="宋体"/>
        <family val="3"/>
        <charset val="134"/>
      </rPr>
      <t>XXXXX</t>
    </r>
    <r>
      <rPr>
        <sz val="8"/>
        <rFont val="宋体"/>
        <family val="3"/>
        <charset val="134"/>
      </rPr>
      <t>元。累计支付该合作单位工程进度款</t>
    </r>
    <r>
      <rPr>
        <b/>
        <u/>
        <sz val="8"/>
        <rFont val="宋体"/>
        <family val="3"/>
        <charset val="134"/>
      </rPr>
      <t>XXXXXX</t>
    </r>
    <r>
      <rPr>
        <sz val="8"/>
        <rFont val="宋体"/>
        <family val="3"/>
        <charset val="134"/>
      </rPr>
      <t>元。本次申请支付该施工单位工程进度款</t>
    </r>
    <r>
      <rPr>
        <b/>
        <u/>
        <sz val="8"/>
        <rFont val="宋体"/>
        <family val="3"/>
        <charset val="134"/>
      </rPr>
      <t>XXXXXXX</t>
    </r>
    <r>
      <rPr>
        <sz val="8"/>
        <rFont val="宋体"/>
        <family val="3"/>
        <charset val="134"/>
      </rPr>
      <t xml:space="preserve">元。
    请审批！  </t>
    </r>
    <phoneticPr fontId="1" type="noConversion"/>
  </si>
  <si>
    <t>建设单位审批</t>
    <phoneticPr fontId="1" type="noConversion"/>
  </si>
  <si>
    <t>监理单位审核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</si>
</sst>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 "/>
    <numFmt numFmtId="177" formatCode="0_);[Red]\(0\)"/>
    <numFmt numFmtId="178" formatCode="0.00_);[Red]\(0.00\)"/>
    <numFmt numFmtId="179" formatCode="0.00_ "/>
    <numFmt numFmtId="180" formatCode="0.000_);[Red]\(0.000\)"/>
  </numFmts>
  <fonts count="53">
    <font>
      <sz val="12"/>
      <name val="宋体"/>
      <charset val="134"/>
    </font>
    <font>
      <sz val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b/>
      <sz val="20"/>
      <name val="宋体"/>
      <family val="3"/>
      <charset val="134"/>
    </font>
    <font>
      <b/>
      <sz val="36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8"/>
      <name val="宋体"/>
      <family val="3"/>
      <charset val="134"/>
      <scheme val="minor"/>
    </font>
    <font>
      <b/>
      <sz val="28"/>
      <name val="宋体"/>
      <family val="3"/>
      <charset val="134"/>
    </font>
    <font>
      <b/>
      <u/>
      <sz val="8"/>
      <name val="宋体"/>
      <family val="3"/>
      <charset val="134"/>
    </font>
    <font>
      <sz val="8"/>
      <color rgb="FFFF000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2" fillId="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5" fillId="8" borderId="9" applyNumberFormat="0" applyFont="0" applyAlignment="0" applyProtection="0">
      <alignment vertical="center"/>
    </xf>
  </cellStyleXfs>
  <cellXfs count="232">
    <xf numFmtId="0" fontId="0" fillId="0" borderId="0" xfId="0">
      <alignment vertical="center"/>
    </xf>
    <xf numFmtId="0" fontId="17" fillId="0" borderId="0" xfId="0" applyFont="1">
      <alignment vertical="center"/>
    </xf>
    <xf numFmtId="0" fontId="0" fillId="0" borderId="0" xfId="0" applyFont="1" applyProtection="1">
      <alignment vertical="center"/>
      <protection locked="0"/>
    </xf>
    <xf numFmtId="1" fontId="0" fillId="0" borderId="10" xfId="0" applyNumberFormat="1" applyFont="1" applyBorder="1" applyAlignment="1" applyProtection="1">
      <alignment horizontal="center"/>
      <protection locked="0"/>
    </xf>
    <xf numFmtId="1" fontId="0" fillId="0" borderId="0" xfId="0" applyNumberFormat="1" applyFont="1" applyBorder="1" applyAlignment="1" applyProtection="1">
      <alignment horizontal="left"/>
      <protection locked="0"/>
    </xf>
    <xf numFmtId="1" fontId="0" fillId="0" borderId="11" xfId="0" applyNumberFormat="1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protection locked="0"/>
    </xf>
    <xf numFmtId="0" fontId="0" fillId="0" borderId="11" xfId="0" applyFont="1" applyBorder="1" applyAlignment="1" applyProtection="1"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31" fontId="0" fillId="0" borderId="11" xfId="0" applyNumberFormat="1" applyFont="1" applyBorder="1" applyAlignment="1" applyProtection="1">
      <alignment horizontal="left"/>
      <protection locked="0"/>
    </xf>
    <xf numFmtId="31" fontId="0" fillId="0" borderId="0" xfId="0" applyNumberFormat="1" applyFont="1" applyAlignment="1" applyProtection="1">
      <alignment horizontal="center"/>
      <protection locked="0"/>
    </xf>
    <xf numFmtId="0" fontId="0" fillId="9" borderId="0" xfId="0" applyFont="1" applyFill="1">
      <alignment vertical="center"/>
    </xf>
    <xf numFmtId="0" fontId="0" fillId="9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8" fillId="0" borderId="0" xfId="0" applyFont="1" applyAlignment="1" applyProtection="1">
      <alignment horizontal="right"/>
      <protection locked="0"/>
    </xf>
    <xf numFmtId="1" fontId="19" fillId="0" borderId="10" xfId="0" applyNumberFormat="1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 wrapText="1"/>
      <protection locked="0"/>
    </xf>
    <xf numFmtId="0" fontId="0" fillId="0" borderId="13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177" fontId="1" fillId="0" borderId="0" xfId="0" applyNumberFormat="1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178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178" fontId="21" fillId="0" borderId="12" xfId="0" applyNumberFormat="1" applyFont="1" applyFill="1" applyBorder="1" applyAlignment="1">
      <alignment horizontal="center" vertical="center" wrapText="1"/>
    </xf>
    <xf numFmtId="177" fontId="21" fillId="0" borderId="12" xfId="0" applyNumberFormat="1" applyFont="1" applyFill="1" applyBorder="1" applyAlignment="1">
      <alignment horizontal="center" vertical="center" wrapText="1"/>
    </xf>
    <xf numFmtId="49" fontId="21" fillId="0" borderId="12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  <xf numFmtId="177" fontId="21" fillId="0" borderId="12" xfId="0" applyNumberFormat="1" applyFont="1" applyFill="1" applyBorder="1" applyAlignment="1">
      <alignment horizontal="center" vertical="center"/>
    </xf>
    <xf numFmtId="178" fontId="21" fillId="0" borderId="12" xfId="0" applyNumberFormat="1" applyFont="1" applyFill="1" applyBorder="1" applyAlignment="1">
      <alignment horizontal="center" vertical="center"/>
    </xf>
    <xf numFmtId="179" fontId="21" fillId="0" borderId="12" xfId="0" applyNumberFormat="1" applyFont="1" applyFill="1" applyBorder="1" applyAlignment="1">
      <alignment horizontal="center" vertical="center"/>
    </xf>
    <xf numFmtId="176" fontId="21" fillId="0" borderId="12" xfId="0" applyNumberFormat="1" applyFont="1" applyFill="1" applyBorder="1" applyAlignment="1">
      <alignment horizontal="center" vertical="center"/>
    </xf>
    <xf numFmtId="2" fontId="21" fillId="0" borderId="12" xfId="0" applyNumberFormat="1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right" vertical="center" wrapText="1"/>
    </xf>
    <xf numFmtId="10" fontId="21" fillId="0" borderId="12" xfId="0" applyNumberFormat="1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177" fontId="1" fillId="0" borderId="12" xfId="0" applyNumberFormat="1" applyFont="1" applyFill="1" applyBorder="1" applyAlignment="1">
      <alignment horizontal="center" vertical="center"/>
    </xf>
    <xf numFmtId="176" fontId="1" fillId="0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176" fontId="29" fillId="9" borderId="12" xfId="0" applyNumberFormat="1" applyFont="1" applyFill="1" applyBorder="1" applyAlignment="1">
      <alignment horizontal="center" vertical="center" wrapText="1"/>
    </xf>
    <xf numFmtId="179" fontId="29" fillId="9" borderId="12" xfId="0" applyNumberFormat="1" applyFont="1" applyFill="1" applyBorder="1" applyAlignment="1">
      <alignment horizontal="center" vertical="center" wrapText="1"/>
    </xf>
    <xf numFmtId="49" fontId="29" fillId="9" borderId="12" xfId="0" applyNumberFormat="1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/>
    </xf>
    <xf numFmtId="176" fontId="30" fillId="9" borderId="0" xfId="0" applyNumberFormat="1" applyFont="1" applyFill="1" applyBorder="1" applyAlignment="1">
      <alignment vertical="center"/>
    </xf>
    <xf numFmtId="176" fontId="30" fillId="9" borderId="0" xfId="0" applyNumberFormat="1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30" fillId="0" borderId="0" xfId="0" applyNumberFormat="1" applyFont="1" applyAlignment="1">
      <alignment vertical="center"/>
    </xf>
    <xf numFmtId="177" fontId="30" fillId="0" borderId="0" xfId="0" applyNumberFormat="1" applyFont="1" applyAlignment="1">
      <alignment horizontal="right" vertical="center"/>
    </xf>
    <xf numFmtId="49" fontId="33" fillId="0" borderId="12" xfId="0" applyNumberFormat="1" applyFont="1" applyFill="1" applyBorder="1" applyAlignment="1">
      <alignment horizontal="center" vertical="center" wrapText="1"/>
    </xf>
    <xf numFmtId="176" fontId="33" fillId="0" borderId="12" xfId="0" applyNumberFormat="1" applyFont="1" applyFill="1" applyBorder="1" applyAlignment="1">
      <alignment horizontal="center" vertical="center" wrapText="1"/>
    </xf>
    <xf numFmtId="1" fontId="33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6" fontId="31" fillId="0" borderId="0" xfId="0" applyNumberFormat="1" applyFont="1" applyFill="1">
      <alignment vertical="center"/>
    </xf>
    <xf numFmtId="1" fontId="32" fillId="0" borderId="14" xfId="0" applyNumberFormat="1" applyFont="1" applyFill="1" applyBorder="1" applyAlignment="1">
      <alignment horizontal="center" vertical="center" wrapText="1"/>
    </xf>
    <xf numFmtId="1" fontId="27" fillId="0" borderId="14" xfId="0" applyNumberFormat="1" applyFont="1" applyFill="1" applyBorder="1" applyAlignment="1">
      <alignment vertical="center" wrapText="1"/>
    </xf>
    <xf numFmtId="1" fontId="27" fillId="0" borderId="14" xfId="0" applyNumberFormat="1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179" fontId="34" fillId="0" borderId="0" xfId="0" applyNumberFormat="1" applyFont="1" applyFill="1" applyAlignment="1">
      <alignment horizontal="center" vertical="center"/>
    </xf>
    <xf numFmtId="0" fontId="34" fillId="0" borderId="0" xfId="0" applyFont="1" applyFill="1">
      <alignment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wrapText="1"/>
    </xf>
    <xf numFmtId="178" fontId="34" fillId="0" borderId="12" xfId="0" applyNumberFormat="1" applyFont="1" applyFill="1" applyBorder="1" applyAlignment="1">
      <alignment horizontal="center" vertical="center" wrapText="1"/>
    </xf>
    <xf numFmtId="177" fontId="34" fillId="0" borderId="12" xfId="0" applyNumberFormat="1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left" vertical="center" wrapText="1"/>
    </xf>
    <xf numFmtId="0" fontId="34" fillId="0" borderId="12" xfId="0" applyNumberFormat="1" applyFont="1" applyFill="1" applyBorder="1" applyAlignment="1">
      <alignment horizontal="center" vertical="center" wrapText="1"/>
    </xf>
    <xf numFmtId="179" fontId="34" fillId="0" borderId="12" xfId="0" applyNumberFormat="1" applyFont="1" applyFill="1" applyBorder="1" applyAlignment="1">
      <alignment horizontal="center" vertical="center"/>
    </xf>
    <xf numFmtId="176" fontId="34" fillId="0" borderId="12" xfId="0" applyNumberFormat="1" applyFont="1" applyFill="1" applyBorder="1" applyAlignment="1">
      <alignment horizontal="center" vertical="center" wrapText="1"/>
    </xf>
    <xf numFmtId="179" fontId="34" fillId="0" borderId="12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177" fontId="34" fillId="0" borderId="0" xfId="0" applyNumberFormat="1" applyFont="1" applyFill="1" applyAlignment="1">
      <alignment horizontal="center"/>
    </xf>
    <xf numFmtId="178" fontId="34" fillId="0" borderId="0" xfId="0" applyNumberFormat="1" applyFont="1" applyFill="1" applyAlignment="1">
      <alignment horizontal="center"/>
    </xf>
    <xf numFmtId="178" fontId="35" fillId="0" borderId="0" xfId="0" applyNumberFormat="1" applyFont="1" applyFill="1" applyAlignment="1">
      <alignment horizontal="center" vertical="center"/>
    </xf>
    <xf numFmtId="176" fontId="35" fillId="0" borderId="0" xfId="0" applyNumberFormat="1" applyFont="1" applyFill="1" applyAlignment="1">
      <alignment horizontal="center" vertical="center"/>
    </xf>
    <xf numFmtId="176" fontId="34" fillId="0" borderId="0" xfId="0" applyNumberFormat="1" applyFont="1" applyFill="1" applyAlignment="1">
      <alignment horizontal="center" vertical="center"/>
    </xf>
    <xf numFmtId="177" fontId="34" fillId="0" borderId="0" xfId="0" applyNumberFormat="1" applyFont="1" applyFill="1" applyAlignment="1">
      <alignment horizontal="center" vertical="center"/>
    </xf>
    <xf numFmtId="178" fontId="34" fillId="0" borderId="0" xfId="0" applyNumberFormat="1" applyFont="1" applyFill="1" applyAlignment="1">
      <alignment horizontal="center" vertical="center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57" fontId="18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34" fillId="0" borderId="12" xfId="0" applyFont="1" applyFill="1" applyBorder="1" applyAlignment="1">
      <alignment horizontal="center" vertical="center" wrapText="1"/>
    </xf>
    <xf numFmtId="0" fontId="37" fillId="0" borderId="0" xfId="0" applyFont="1">
      <alignment vertical="center"/>
    </xf>
    <xf numFmtId="49" fontId="37" fillId="9" borderId="12" xfId="0" applyNumberFormat="1" applyFont="1" applyFill="1" applyBorder="1" applyAlignment="1">
      <alignment horizontal="center" vertical="center" wrapText="1"/>
    </xf>
    <xf numFmtId="1" fontId="37" fillId="9" borderId="14" xfId="0" applyNumberFormat="1" applyFont="1" applyFill="1" applyBorder="1" applyAlignment="1">
      <alignment horizontal="center" vertical="center" wrapText="1"/>
    </xf>
    <xf numFmtId="1" fontId="37" fillId="9" borderId="14" xfId="0" applyNumberFormat="1" applyFont="1" applyFill="1" applyBorder="1" applyAlignment="1">
      <alignment vertical="center" wrapText="1"/>
    </xf>
    <xf numFmtId="0" fontId="38" fillId="9" borderId="12" xfId="0" applyFont="1" applyFill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9" fillId="0" borderId="0" xfId="0" applyFont="1">
      <alignment vertical="center"/>
    </xf>
    <xf numFmtId="49" fontId="42" fillId="0" borderId="12" xfId="0" applyNumberFormat="1" applyFont="1" applyFill="1" applyBorder="1" applyAlignment="1">
      <alignment horizontal="center" vertical="center" wrapText="1"/>
    </xf>
    <xf numFmtId="49" fontId="42" fillId="0" borderId="12" xfId="0" applyNumberFormat="1" applyFont="1" applyFill="1" applyBorder="1" applyAlignment="1">
      <alignment horizontal="left" vertical="center" wrapText="1"/>
    </xf>
    <xf numFmtId="49" fontId="1" fillId="0" borderId="12" xfId="0" applyNumberFormat="1" applyFont="1" applyFill="1" applyBorder="1" applyAlignment="1">
      <alignment horizontal="left" vertical="center" wrapText="1"/>
    </xf>
    <xf numFmtId="49" fontId="43" fillId="0" borderId="12" xfId="0" applyNumberFormat="1" applyFont="1" applyFill="1" applyBorder="1" applyAlignment="1">
      <alignment horizontal="center" vertical="center" wrapText="1"/>
    </xf>
    <xf numFmtId="176" fontId="43" fillId="0" borderId="12" xfId="0" applyNumberFormat="1" applyFont="1" applyFill="1" applyBorder="1" applyAlignment="1">
      <alignment horizontal="center" vertical="center"/>
    </xf>
    <xf numFmtId="176" fontId="43" fillId="0" borderId="0" xfId="0" applyNumberFormat="1" applyFont="1" applyFill="1">
      <alignment vertical="center"/>
    </xf>
    <xf numFmtId="0" fontId="43" fillId="0" borderId="0" xfId="0" applyFont="1" applyFill="1">
      <alignment vertical="center"/>
    </xf>
    <xf numFmtId="176" fontId="37" fillId="9" borderId="12" xfId="0" applyNumberFormat="1" applyFont="1" applyFill="1" applyBorder="1" applyAlignment="1">
      <alignment horizontal="right" vertical="center"/>
    </xf>
    <xf numFmtId="176" fontId="39" fillId="9" borderId="12" xfId="0" applyNumberFormat="1" applyFont="1" applyFill="1" applyBorder="1" applyAlignment="1">
      <alignment horizontal="right" vertical="center"/>
    </xf>
    <xf numFmtId="177" fontId="37" fillId="9" borderId="12" xfId="0" applyNumberFormat="1" applyFont="1" applyFill="1" applyBorder="1" applyAlignment="1">
      <alignment horizontal="right" vertical="center"/>
    </xf>
    <xf numFmtId="177" fontId="1" fillId="0" borderId="12" xfId="0" applyNumberFormat="1" applyFont="1" applyFill="1" applyBorder="1" applyAlignment="1">
      <alignment horizontal="right" vertical="center"/>
    </xf>
    <xf numFmtId="177" fontId="43" fillId="0" borderId="12" xfId="0" applyNumberFormat="1" applyFont="1" applyFill="1" applyBorder="1" applyAlignment="1">
      <alignment horizontal="right" vertical="center"/>
    </xf>
    <xf numFmtId="177" fontId="39" fillId="9" borderId="12" xfId="0" applyNumberFormat="1" applyFont="1" applyFill="1" applyBorder="1" applyAlignment="1">
      <alignment horizontal="right" vertical="center"/>
    </xf>
    <xf numFmtId="177" fontId="40" fillId="0" borderId="0" xfId="0" applyNumberFormat="1" applyFont="1">
      <alignment vertical="center"/>
    </xf>
    <xf numFmtId="0" fontId="40" fillId="0" borderId="0" xfId="0" applyFont="1">
      <alignment vertical="center"/>
    </xf>
    <xf numFmtId="176" fontId="40" fillId="9" borderId="0" xfId="0" applyNumberFormat="1" applyFont="1" applyFill="1" applyBorder="1" applyAlignment="1">
      <alignment vertical="center"/>
    </xf>
    <xf numFmtId="176" fontId="40" fillId="9" borderId="0" xfId="0" applyNumberFormat="1" applyFont="1" applyFill="1" applyBorder="1" applyAlignment="1">
      <alignment horizontal="right" vertical="center"/>
    </xf>
    <xf numFmtId="0" fontId="42" fillId="0" borderId="12" xfId="0" applyFont="1" applyFill="1" applyBorder="1" applyAlignment="1">
      <alignment horizontal="center" vertical="center"/>
    </xf>
    <xf numFmtId="1" fontId="42" fillId="0" borderId="14" xfId="0" applyNumberFormat="1" applyFont="1" applyFill="1" applyBorder="1" applyAlignment="1">
      <alignment horizontal="center" vertical="center" wrapText="1"/>
    </xf>
    <xf numFmtId="49" fontId="46" fillId="0" borderId="12" xfId="0" applyNumberFormat="1" applyFont="1" applyFill="1" applyBorder="1" applyAlignment="1">
      <alignment horizontal="left" vertical="center" wrapText="1"/>
    </xf>
    <xf numFmtId="49" fontId="46" fillId="0" borderId="12" xfId="0" applyNumberFormat="1" applyFont="1" applyFill="1" applyBorder="1" applyAlignment="1">
      <alignment horizontal="center" vertical="center" wrapText="1"/>
    </xf>
    <xf numFmtId="0" fontId="46" fillId="0" borderId="12" xfId="0" applyNumberFormat="1" applyFont="1" applyFill="1" applyBorder="1" applyAlignment="1">
      <alignment horizontal="left" vertical="center" wrapText="1"/>
    </xf>
    <xf numFmtId="0" fontId="34" fillId="0" borderId="12" xfId="0" applyNumberFormat="1" applyFont="1" applyFill="1" applyBorder="1" applyAlignment="1">
      <alignment horizontal="left" vertical="center" wrapText="1"/>
    </xf>
    <xf numFmtId="0" fontId="46" fillId="0" borderId="12" xfId="0" applyNumberFormat="1" applyFont="1" applyFill="1" applyBorder="1" applyAlignment="1">
      <alignment horizontal="center" vertical="center" wrapText="1"/>
    </xf>
    <xf numFmtId="179" fontId="46" fillId="0" borderId="12" xfId="0" applyNumberFormat="1" applyFont="1" applyFill="1" applyBorder="1" applyAlignment="1">
      <alignment horizontal="center" vertical="center"/>
    </xf>
    <xf numFmtId="0" fontId="46" fillId="0" borderId="0" xfId="0" applyFont="1" applyFill="1">
      <alignment vertical="center"/>
    </xf>
    <xf numFmtId="0" fontId="46" fillId="0" borderId="0" xfId="0" applyFont="1" applyFill="1" applyAlignment="1">
      <alignment horizontal="center" vertical="center"/>
    </xf>
    <xf numFmtId="177" fontId="46" fillId="0" borderId="12" xfId="0" applyNumberFormat="1" applyFont="1" applyFill="1" applyBorder="1" applyAlignment="1">
      <alignment horizontal="right" vertical="center"/>
    </xf>
    <xf numFmtId="177" fontId="48" fillId="0" borderId="12" xfId="0" applyNumberFormat="1" applyFont="1" applyFill="1" applyBorder="1" applyAlignment="1">
      <alignment horizontal="right" vertical="center"/>
    </xf>
    <xf numFmtId="177" fontId="35" fillId="0" borderId="12" xfId="0" applyNumberFormat="1" applyFont="1" applyFill="1" applyBorder="1" applyAlignment="1">
      <alignment horizontal="right" vertical="center"/>
    </xf>
    <xf numFmtId="177" fontId="34" fillId="0" borderId="12" xfId="0" applyNumberFormat="1" applyFont="1" applyFill="1" applyBorder="1" applyAlignment="1">
      <alignment horizontal="right" vertical="center"/>
    </xf>
    <xf numFmtId="179" fontId="34" fillId="0" borderId="15" xfId="8" applyNumberFormat="1" applyFont="1" applyFill="1" applyBorder="1" applyAlignment="1">
      <alignment horizontal="center" vertical="center" wrapText="1"/>
    </xf>
    <xf numFmtId="178" fontId="48" fillId="0" borderId="12" xfId="8" applyNumberFormat="1" applyFont="1" applyFill="1" applyBorder="1" applyAlignment="1">
      <alignment horizontal="center" vertical="center" wrapText="1"/>
    </xf>
    <xf numFmtId="176" fontId="48" fillId="0" borderId="12" xfId="8" applyNumberFormat="1" applyFont="1" applyFill="1" applyBorder="1" applyAlignment="1">
      <alignment horizontal="center" vertical="center" wrapText="1"/>
    </xf>
    <xf numFmtId="179" fontId="46" fillId="0" borderId="12" xfId="8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177" fontId="1" fillId="0" borderId="12" xfId="0" applyNumberFormat="1" applyFont="1" applyFill="1" applyBorder="1" applyAlignment="1">
      <alignment horizontal="center"/>
    </xf>
    <xf numFmtId="178" fontId="1" fillId="0" borderId="12" xfId="0" applyNumberFormat="1" applyFont="1" applyFill="1" applyBorder="1" applyAlignment="1">
      <alignment horizontal="center"/>
    </xf>
    <xf numFmtId="178" fontId="1" fillId="0" borderId="12" xfId="0" applyNumberFormat="1" applyFont="1" applyFill="1" applyBorder="1" applyAlignment="1">
      <alignment horizontal="center" vertical="center"/>
    </xf>
    <xf numFmtId="179" fontId="1" fillId="0" borderId="12" xfId="0" applyNumberFormat="1" applyFont="1" applyFill="1" applyBorder="1" applyAlignment="1">
      <alignment horizontal="center" vertical="center"/>
    </xf>
    <xf numFmtId="0" fontId="46" fillId="0" borderId="12" xfId="0" applyFont="1" applyFill="1" applyBorder="1" applyAlignment="1">
      <alignment horizontal="center" vertical="center" wrapText="1"/>
    </xf>
    <xf numFmtId="180" fontId="35" fillId="0" borderId="12" xfId="0" applyNumberFormat="1" applyFont="1" applyFill="1" applyBorder="1" applyAlignment="1">
      <alignment horizontal="right" vertical="center"/>
    </xf>
    <xf numFmtId="178" fontId="34" fillId="0" borderId="12" xfId="0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46" fillId="0" borderId="12" xfId="0" applyFont="1" applyBorder="1">
      <alignment vertical="center"/>
    </xf>
    <xf numFmtId="179" fontId="46" fillId="0" borderId="12" xfId="0" applyNumberFormat="1" applyFont="1" applyBorder="1" applyAlignment="1">
      <alignment horizontal="left" vertical="center"/>
    </xf>
    <xf numFmtId="0" fontId="46" fillId="0" borderId="12" xfId="0" applyFont="1" applyBorder="1" applyAlignment="1">
      <alignment horizontal="left" vertical="center"/>
    </xf>
    <xf numFmtId="0" fontId="46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left" vertical="center" wrapText="1"/>
    </xf>
    <xf numFmtId="176" fontId="46" fillId="0" borderId="12" xfId="0" applyNumberFormat="1" applyFont="1" applyBorder="1">
      <alignment vertical="center"/>
    </xf>
    <xf numFmtId="0" fontId="40" fillId="0" borderId="0" xfId="0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46" fillId="0" borderId="12" xfId="0" applyFont="1" applyBorder="1" applyAlignment="1">
      <alignment horizontal="right" vertical="center" wrapText="1"/>
    </xf>
    <xf numFmtId="0" fontId="42" fillId="0" borderId="16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 wrapText="1"/>
    </xf>
    <xf numFmtId="176" fontId="52" fillId="0" borderId="12" xfId="0" applyNumberFormat="1" applyFont="1" applyBorder="1" applyAlignment="1">
      <alignment horizontal="center" vertical="center"/>
    </xf>
    <xf numFmtId="10" fontId="52" fillId="0" borderId="12" xfId="0" applyNumberFormat="1" applyFont="1" applyBorder="1" applyAlignment="1">
      <alignment horizontal="center" vertical="center"/>
    </xf>
    <xf numFmtId="0" fontId="45" fillId="0" borderId="0" xfId="0" applyFont="1" applyAlignment="1" applyProtection="1">
      <alignment horizontal="center" vertical="center"/>
      <protection locked="0"/>
    </xf>
    <xf numFmtId="0" fontId="49" fillId="0" borderId="0" xfId="0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center" vertical="center"/>
      <protection locked="0"/>
    </xf>
    <xf numFmtId="57" fontId="40" fillId="0" borderId="0" xfId="0" applyNumberFormat="1" applyFont="1" applyAlignment="1" applyProtection="1">
      <alignment horizontal="center" vertical="center"/>
      <protection locked="0"/>
    </xf>
    <xf numFmtId="57" fontId="18" fillId="0" borderId="0" xfId="0" applyNumberFormat="1" applyFont="1" applyAlignment="1" applyProtection="1">
      <alignment horizontal="center" vertical="center"/>
      <protection locked="0"/>
    </xf>
    <xf numFmtId="57" fontId="44" fillId="0" borderId="0" xfId="0" applyNumberFormat="1" applyFont="1" applyAlignment="1" applyProtection="1">
      <alignment horizontal="center" vertical="center"/>
      <protection locked="0"/>
    </xf>
    <xf numFmtId="0" fontId="47" fillId="0" borderId="17" xfId="0" applyFont="1" applyBorder="1" applyAlignment="1">
      <alignment horizontal="left" vertical="center"/>
    </xf>
    <xf numFmtId="0" fontId="46" fillId="0" borderId="19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/>
    </xf>
    <xf numFmtId="0" fontId="46" fillId="0" borderId="20" xfId="0" applyFont="1" applyBorder="1" applyAlignment="1">
      <alignment horizontal="center" vertical="center"/>
    </xf>
    <xf numFmtId="0" fontId="46" fillId="0" borderId="12" xfId="0" applyFont="1" applyBorder="1" applyAlignment="1">
      <alignment horizontal="left" vertical="center"/>
    </xf>
    <xf numFmtId="0" fontId="43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0" fontId="46" fillId="0" borderId="12" xfId="0" applyFont="1" applyBorder="1" applyAlignment="1">
      <alignment horizontal="left" vertical="top"/>
    </xf>
    <xf numFmtId="0" fontId="46" fillId="0" borderId="12" xfId="0" applyFont="1" applyBorder="1" applyAlignment="1">
      <alignment horizontal="center" vertical="top"/>
    </xf>
    <xf numFmtId="0" fontId="46" fillId="0" borderId="1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0" fontId="46" fillId="0" borderId="10" xfId="0" applyFont="1" applyBorder="1" applyAlignment="1">
      <alignment horizontal="left" vertical="center"/>
    </xf>
    <xf numFmtId="0" fontId="40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top"/>
    </xf>
    <xf numFmtId="0" fontId="39" fillId="9" borderId="14" xfId="0" applyFont="1" applyFill="1" applyBorder="1" applyAlignment="1">
      <alignment horizontal="center" vertical="center" wrapText="1"/>
    </xf>
    <xf numFmtId="0" fontId="39" fillId="9" borderId="11" xfId="0" applyFont="1" applyFill="1" applyBorder="1" applyAlignment="1">
      <alignment horizontal="center" vertical="center" wrapText="1"/>
    </xf>
    <xf numFmtId="0" fontId="39" fillId="9" borderId="15" xfId="0" applyFont="1" applyFill="1" applyBorder="1" applyAlignment="1">
      <alignment horizontal="center" vertical="center" wrapText="1"/>
    </xf>
    <xf numFmtId="49" fontId="39" fillId="9" borderId="14" xfId="0" applyNumberFormat="1" applyFont="1" applyFill="1" applyBorder="1" applyAlignment="1">
      <alignment horizontal="center" vertical="center" wrapText="1"/>
    </xf>
    <xf numFmtId="49" fontId="39" fillId="9" borderId="11" xfId="0" applyNumberFormat="1" applyFont="1" applyFill="1" applyBorder="1" applyAlignment="1">
      <alignment horizontal="center" vertical="center" wrapText="1"/>
    </xf>
    <xf numFmtId="49" fontId="39" fillId="9" borderId="15" xfId="0" applyNumberFormat="1" applyFont="1" applyFill="1" applyBorder="1" applyAlignment="1">
      <alignment horizontal="center" vertical="center" wrapText="1"/>
    </xf>
    <xf numFmtId="1" fontId="39" fillId="9" borderId="14" xfId="0" applyNumberFormat="1" applyFont="1" applyFill="1" applyBorder="1" applyAlignment="1">
      <alignment horizontal="center" vertical="center" wrapText="1"/>
    </xf>
    <xf numFmtId="1" fontId="39" fillId="9" borderId="11" xfId="0" applyNumberFormat="1" applyFont="1" applyFill="1" applyBorder="1" applyAlignment="1">
      <alignment horizontal="center" vertical="center" wrapText="1"/>
    </xf>
    <xf numFmtId="1" fontId="39" fillId="9" borderId="15" xfId="0" applyNumberFormat="1" applyFont="1" applyFill="1" applyBorder="1" applyAlignment="1">
      <alignment horizontal="center" vertical="center" wrapText="1"/>
    </xf>
    <xf numFmtId="0" fontId="36" fillId="0" borderId="17" xfId="0" applyFont="1" applyBorder="1" applyAlignment="1">
      <alignment horizontal="left"/>
    </xf>
    <xf numFmtId="0" fontId="37" fillId="0" borderId="10" xfId="0" applyFont="1" applyBorder="1" applyAlignment="1">
      <alignment horizontal="left" vertical="center"/>
    </xf>
    <xf numFmtId="1" fontId="1" fillId="0" borderId="14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center" vertical="top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42" fillId="0" borderId="14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/>
    </xf>
    <xf numFmtId="49" fontId="46" fillId="0" borderId="12" xfId="0" applyNumberFormat="1" applyFont="1" applyFill="1" applyBorder="1" applyAlignment="1">
      <alignment horizontal="center" vertical="center" wrapText="1"/>
    </xf>
    <xf numFmtId="49" fontId="46" fillId="0" borderId="14" xfId="0" applyNumberFormat="1" applyFont="1" applyFill="1" applyBorder="1" applyAlignment="1">
      <alignment horizontal="center" vertical="center" wrapText="1"/>
    </xf>
    <xf numFmtId="49" fontId="46" fillId="0" borderId="11" xfId="0" applyNumberFormat="1" applyFont="1" applyFill="1" applyBorder="1" applyAlignment="1">
      <alignment horizontal="center" vertical="center" wrapText="1"/>
    </xf>
    <xf numFmtId="49" fontId="46" fillId="0" borderId="15" xfId="0" applyNumberFormat="1" applyFont="1" applyFill="1" applyBorder="1" applyAlignment="1">
      <alignment horizontal="center" vertical="center" wrapText="1"/>
    </xf>
    <xf numFmtId="49" fontId="34" fillId="0" borderId="14" xfId="0" applyNumberFormat="1" applyFont="1" applyFill="1" applyBorder="1" applyAlignment="1">
      <alignment horizontal="center" vertical="center" wrapText="1"/>
    </xf>
    <xf numFmtId="49" fontId="34" fillId="0" borderId="11" xfId="0" applyNumberFormat="1" applyFont="1" applyFill="1" applyBorder="1" applyAlignment="1">
      <alignment horizontal="center" vertical="center" wrapText="1"/>
    </xf>
    <xf numFmtId="49" fontId="34" fillId="0" borderId="15" xfId="0" applyNumberFormat="1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top"/>
    </xf>
    <xf numFmtId="176" fontId="41" fillId="0" borderId="0" xfId="0" applyNumberFormat="1" applyFont="1" applyFill="1" applyBorder="1" applyAlignment="1">
      <alignment horizontal="center" vertical="top"/>
    </xf>
    <xf numFmtId="0" fontId="42" fillId="0" borderId="0" xfId="0" applyFont="1" applyFill="1" applyBorder="1" applyAlignment="1">
      <alignment horizontal="left" vertical="center"/>
    </xf>
    <xf numFmtId="179" fontId="34" fillId="0" borderId="14" xfId="0" applyNumberFormat="1" applyFont="1" applyFill="1" applyBorder="1" applyAlignment="1">
      <alignment horizontal="center" vertical="center" wrapText="1"/>
    </xf>
    <xf numFmtId="179" fontId="34" fillId="0" borderId="15" xfId="0" applyNumberFormat="1" applyFont="1" applyFill="1" applyBorder="1" applyAlignment="1">
      <alignment horizontal="center" vertical="center" wrapText="1"/>
    </xf>
    <xf numFmtId="176" fontId="46" fillId="0" borderId="12" xfId="0" applyNumberFormat="1" applyFont="1" applyFill="1" applyBorder="1" applyAlignment="1">
      <alignment horizontal="center" vertical="center" wrapText="1"/>
    </xf>
    <xf numFmtId="176" fontId="34" fillId="0" borderId="12" xfId="0" applyNumberFormat="1" applyFont="1" applyFill="1" applyBorder="1" applyAlignment="1">
      <alignment horizontal="center" vertical="center" wrapText="1"/>
    </xf>
    <xf numFmtId="176" fontId="35" fillId="0" borderId="12" xfId="0" applyNumberFormat="1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7" xr:uid="{00000000-0005-0000-0000-000007000000}"/>
    <cellStyle name="常规_Sheet1" xfId="8" xr:uid="{00000000-0005-0000-0000-000008000000}"/>
    <cellStyle name="好" xfId="9" builtinId="26" customBuiltin="1"/>
    <cellStyle name="汇总" xfId="10" builtinId="25" customBuiltin="1"/>
    <cellStyle name="计算" xfId="11" builtinId="22" customBuiltin="1"/>
    <cellStyle name="检查单元格" xfId="12" builtinId="23" customBuiltin="1"/>
    <cellStyle name="解释性文本" xfId="13" builtinId="53" customBuiltin="1"/>
    <cellStyle name="警告文本" xfId="14" builtinId="11" customBuiltin="1"/>
    <cellStyle name="链接单元格" xfId="15" builtinId="24" customBuiltin="1"/>
    <cellStyle name="适中" xfId="16" builtinId="28" customBuiltin="1"/>
    <cellStyle name="输出" xfId="17" builtinId="21" customBuiltin="1"/>
    <cellStyle name="输入" xfId="18" builtinId="20" customBuiltin="1"/>
    <cellStyle name="注释" xfId="19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976C-D01B-44D9-A62E-603472CEE8BC}">
  <dimension ref="A1:L11"/>
  <sheetViews>
    <sheetView tabSelected="1" view="pageBreakPreview" zoomScaleNormal="100" zoomScaleSheetLayoutView="100" workbookViewId="0">
      <selection activeCell="B1" sqref="B1:K10"/>
    </sheetView>
  </sheetViews>
  <sheetFormatPr defaultRowHeight="30" customHeight="1"/>
  <cols>
    <col min="1" max="2" width="4.625" style="1" customWidth="1"/>
    <col min="3" max="3" width="13" style="1" customWidth="1"/>
    <col min="4" max="4" width="24.625" style="1" customWidth="1"/>
    <col min="5" max="5" width="2.625" style="1" customWidth="1"/>
    <col min="6" max="6" width="11" style="1" customWidth="1"/>
    <col min="7" max="7" width="24.625" style="1" customWidth="1"/>
    <col min="8" max="8" width="2.875" style="1" customWidth="1"/>
    <col min="9" max="9" width="11.5" style="1" customWidth="1"/>
    <col min="10" max="10" width="24.625" style="1" customWidth="1"/>
    <col min="11" max="11" width="3.125" style="1" customWidth="1"/>
    <col min="12" max="12" width="4.625" style="1" customWidth="1"/>
    <col min="13" max="16384" width="9" style="1"/>
  </cols>
  <sheetData>
    <row r="1" spans="1:12" ht="39.950000000000003" customHeight="1"/>
    <row r="2" spans="1:12" ht="39.950000000000003" customHeight="1">
      <c r="A2" s="86"/>
      <c r="B2" s="86"/>
      <c r="C2" s="160" t="s">
        <v>43</v>
      </c>
      <c r="D2" s="160"/>
      <c r="E2" s="160"/>
      <c r="F2" s="160"/>
      <c r="G2" s="160"/>
      <c r="H2" s="160"/>
      <c r="I2" s="160"/>
      <c r="J2" s="160"/>
      <c r="K2" s="160"/>
    </row>
    <row r="3" spans="1:12" ht="60" customHeight="1">
      <c r="A3" s="87"/>
      <c r="B3" s="87"/>
      <c r="C3" s="161" t="s">
        <v>44</v>
      </c>
      <c r="D3" s="161"/>
      <c r="E3" s="161"/>
      <c r="F3" s="161"/>
      <c r="G3" s="161"/>
      <c r="H3" s="161"/>
      <c r="I3" s="161"/>
      <c r="J3" s="161"/>
      <c r="K3" s="161"/>
    </row>
    <row r="4" spans="1:12" ht="39.950000000000003" customHeight="1">
      <c r="A4" s="88"/>
      <c r="B4" s="88"/>
      <c r="C4" s="162" t="s">
        <v>53</v>
      </c>
      <c r="D4" s="163"/>
      <c r="E4" s="163"/>
      <c r="F4" s="163"/>
      <c r="G4" s="163"/>
      <c r="H4" s="163"/>
      <c r="I4" s="163"/>
      <c r="J4" s="163"/>
      <c r="K4" s="163"/>
    </row>
    <row r="5" spans="1:12" ht="39.950000000000003" customHeight="1">
      <c r="A5" s="88"/>
      <c r="B5" s="88"/>
      <c r="C5" s="164" t="s">
        <v>45</v>
      </c>
      <c r="D5" s="164"/>
      <c r="E5" s="164"/>
      <c r="F5" s="164"/>
      <c r="G5" s="164"/>
      <c r="H5" s="164"/>
      <c r="I5" s="164"/>
      <c r="J5" s="164"/>
      <c r="K5" s="164"/>
    </row>
    <row r="6" spans="1:12" ht="39.950000000000003" customHeight="1">
      <c r="A6" s="88"/>
      <c r="B6" s="88"/>
      <c r="C6" s="159" t="s">
        <v>52</v>
      </c>
      <c r="D6" s="159"/>
      <c r="E6" s="159"/>
      <c r="F6" s="159"/>
      <c r="G6" s="159"/>
      <c r="H6" s="159"/>
      <c r="I6" s="159"/>
      <c r="J6" s="159"/>
      <c r="K6" s="159"/>
      <c r="L6" s="89"/>
    </row>
    <row r="7" spans="1:12" ht="39.950000000000003" customHeight="1">
      <c r="A7" s="88"/>
      <c r="B7" s="88"/>
      <c r="C7" s="152"/>
      <c r="D7" s="152"/>
      <c r="E7" s="152"/>
      <c r="F7" s="152"/>
      <c r="G7" s="152"/>
      <c r="H7" s="152"/>
      <c r="I7" s="152"/>
      <c r="J7" s="152"/>
      <c r="K7" s="152"/>
      <c r="L7" s="89"/>
    </row>
    <row r="8" spans="1:12" ht="39.950000000000003" customHeight="1">
      <c r="A8" s="88"/>
      <c r="B8" s="88"/>
      <c r="C8" s="151"/>
      <c r="D8" s="90"/>
      <c r="E8" s="90"/>
      <c r="F8" s="90"/>
      <c r="G8" s="90"/>
      <c r="H8" s="90"/>
      <c r="I8" s="90"/>
      <c r="J8" s="90"/>
      <c r="K8" s="90"/>
      <c r="L8" s="89"/>
    </row>
    <row r="9" spans="1:12" ht="30" customHeight="1">
      <c r="A9" s="88"/>
      <c r="B9" s="88"/>
      <c r="C9" s="159" t="s">
        <v>145</v>
      </c>
      <c r="D9" s="159"/>
      <c r="E9" s="159"/>
      <c r="F9" s="159"/>
      <c r="G9" s="159"/>
      <c r="H9" s="159"/>
      <c r="I9" s="159"/>
      <c r="J9" s="159"/>
      <c r="K9" s="90"/>
      <c r="L9" s="89"/>
    </row>
    <row r="10" spans="1:12" ht="30" customHeight="1">
      <c r="A10" s="88"/>
      <c r="B10" s="88"/>
      <c r="C10" s="159" t="s">
        <v>144</v>
      </c>
      <c r="D10" s="159"/>
      <c r="E10" s="159"/>
      <c r="F10" s="159"/>
      <c r="G10" s="159"/>
      <c r="H10" s="159"/>
      <c r="I10" s="159"/>
      <c r="J10" s="159"/>
      <c r="K10" s="90"/>
      <c r="L10" s="89"/>
    </row>
    <row r="11" spans="1:12" ht="39.950000000000003" customHeight="1">
      <c r="A11" s="88"/>
      <c r="B11" s="88"/>
      <c r="C11" s="151"/>
      <c r="D11" s="90"/>
      <c r="E11" s="90"/>
      <c r="F11" s="90"/>
      <c r="G11" s="90"/>
      <c r="H11" s="90"/>
      <c r="I11" s="90"/>
      <c r="J11" s="90"/>
      <c r="K11" s="90"/>
      <c r="L11" s="89"/>
    </row>
  </sheetData>
  <mergeCells count="7">
    <mergeCell ref="C10:J10"/>
    <mergeCell ref="C2:K2"/>
    <mergeCell ref="C3:K3"/>
    <mergeCell ref="C4:K4"/>
    <mergeCell ref="C5:K5"/>
    <mergeCell ref="C6:K6"/>
    <mergeCell ref="C9:J9"/>
  </mergeCells>
  <phoneticPr fontId="42" type="noConversion"/>
  <printOptions horizontalCentered="1"/>
  <pageMargins left="0.15694444444444444" right="0.15694444444444444" top="0.98402777777777772" bottom="0.98402777777777772" header="0.51111111111111107" footer="0.51111111111111107"/>
  <pageSetup paperSize="9" scale="96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DD7A-A7F3-4FCF-9677-FA3765F3E11F}">
  <dimension ref="A1:E22"/>
  <sheetViews>
    <sheetView showGridLines="0" view="pageBreakPreview" zoomScaleNormal="100" zoomScaleSheetLayoutView="100" workbookViewId="0">
      <selection sqref="A1:E22"/>
    </sheetView>
  </sheetViews>
  <sheetFormatPr defaultRowHeight="14.25"/>
  <cols>
    <col min="1" max="1" width="15.625" customWidth="1"/>
    <col min="2" max="2" width="17.375" customWidth="1"/>
    <col min="3" max="3" width="14" customWidth="1"/>
    <col min="4" max="4" width="18.25" customWidth="1"/>
    <col min="5" max="5" width="15.625" customWidth="1"/>
  </cols>
  <sheetData>
    <row r="1" spans="1:5">
      <c r="A1" s="175" t="s">
        <v>156</v>
      </c>
      <c r="B1" s="176"/>
      <c r="C1" s="176"/>
      <c r="D1" s="176"/>
      <c r="E1" s="176"/>
    </row>
    <row r="2" spans="1:5">
      <c r="A2" s="176"/>
      <c r="B2" s="176"/>
      <c r="C2" s="176"/>
      <c r="D2" s="176"/>
      <c r="E2" s="176"/>
    </row>
    <row r="3" spans="1:5" ht="24.95" customHeight="1">
      <c r="A3" s="177" t="s">
        <v>154</v>
      </c>
      <c r="B3" s="177"/>
      <c r="C3" s="177"/>
      <c r="D3" s="177"/>
      <c r="E3" s="177"/>
    </row>
    <row r="4" spans="1:5" ht="18" customHeight="1">
      <c r="A4" s="178" t="s">
        <v>146</v>
      </c>
      <c r="B4" s="179"/>
      <c r="C4" s="179"/>
      <c r="D4" s="179"/>
      <c r="E4" s="180"/>
    </row>
    <row r="5" spans="1:5" ht="18" customHeight="1">
      <c r="A5" s="179" t="s">
        <v>147</v>
      </c>
      <c r="B5" s="181"/>
      <c r="C5" s="181"/>
      <c r="D5" s="181"/>
      <c r="E5" s="182"/>
    </row>
    <row r="6" spans="1:5" ht="18" customHeight="1">
      <c r="A6" s="183" t="s">
        <v>148</v>
      </c>
      <c r="B6" s="183"/>
      <c r="C6" s="183"/>
      <c r="D6" s="183"/>
      <c r="E6" s="144" t="s">
        <v>123</v>
      </c>
    </row>
    <row r="7" spans="1:5" ht="18" customHeight="1">
      <c r="A7" s="174" t="s">
        <v>93</v>
      </c>
      <c r="B7" s="174"/>
      <c r="C7" s="157">
        <v>150</v>
      </c>
      <c r="D7" s="145" t="s">
        <v>124</v>
      </c>
      <c r="E7" s="158">
        <f>E8/C7</f>
        <v>0.66666666666666663</v>
      </c>
    </row>
    <row r="8" spans="1:5" ht="18" customHeight="1">
      <c r="A8" s="169" t="s">
        <v>125</v>
      </c>
      <c r="B8" s="169"/>
      <c r="C8" s="157">
        <v>88</v>
      </c>
      <c r="D8" s="146" t="s">
        <v>126</v>
      </c>
      <c r="E8" s="157">
        <v>100</v>
      </c>
    </row>
    <row r="9" spans="1:5" ht="18" customHeight="1">
      <c r="A9" s="147" t="s">
        <v>127</v>
      </c>
      <c r="B9" s="147" t="s">
        <v>128</v>
      </c>
      <c r="C9" s="157">
        <f>C10+C14-C13</f>
        <v>5</v>
      </c>
      <c r="D9" s="146" t="s">
        <v>129</v>
      </c>
      <c r="E9" s="157">
        <f>E10+E14-E13</f>
        <v>5</v>
      </c>
    </row>
    <row r="10" spans="1:5" ht="18" customHeight="1">
      <c r="A10" s="148">
        <v>1</v>
      </c>
      <c r="B10" s="147" t="s">
        <v>130</v>
      </c>
      <c r="C10" s="157">
        <v>15</v>
      </c>
      <c r="D10" s="147" t="s">
        <v>130</v>
      </c>
      <c r="E10" s="157">
        <v>15</v>
      </c>
    </row>
    <row r="11" spans="1:5" ht="18" customHeight="1">
      <c r="A11" s="148">
        <v>2</v>
      </c>
      <c r="B11" s="149" t="s">
        <v>132</v>
      </c>
      <c r="C11" s="157" t="s">
        <v>131</v>
      </c>
      <c r="D11" s="149" t="s">
        <v>132</v>
      </c>
      <c r="E11" s="157" t="s">
        <v>131</v>
      </c>
    </row>
    <row r="12" spans="1:5" ht="18" customHeight="1">
      <c r="A12" s="148">
        <v>3</v>
      </c>
      <c r="B12" s="147" t="s">
        <v>133</v>
      </c>
      <c r="C12" s="157" t="s">
        <v>131</v>
      </c>
      <c r="D12" s="147" t="s">
        <v>133</v>
      </c>
      <c r="E12" s="157" t="s">
        <v>131</v>
      </c>
    </row>
    <row r="13" spans="1:5" ht="32.1" customHeight="1">
      <c r="A13" s="148">
        <v>4</v>
      </c>
      <c r="B13" s="149" t="s">
        <v>134</v>
      </c>
      <c r="C13" s="157">
        <v>15</v>
      </c>
      <c r="D13" s="149" t="s">
        <v>134</v>
      </c>
      <c r="E13" s="157">
        <v>15</v>
      </c>
    </row>
    <row r="14" spans="1:5" ht="18" customHeight="1">
      <c r="A14" s="148">
        <v>5</v>
      </c>
      <c r="B14" s="147" t="s">
        <v>135</v>
      </c>
      <c r="C14" s="157">
        <v>5</v>
      </c>
      <c r="D14" s="147" t="s">
        <v>135</v>
      </c>
      <c r="E14" s="157">
        <v>5</v>
      </c>
    </row>
    <row r="15" spans="1:5" ht="18" customHeight="1">
      <c r="A15" s="148">
        <v>6</v>
      </c>
      <c r="B15" s="147" t="s">
        <v>136</v>
      </c>
      <c r="C15" s="157" t="s">
        <v>131</v>
      </c>
      <c r="D15" s="147" t="s">
        <v>136</v>
      </c>
      <c r="E15" s="157" t="s">
        <v>131</v>
      </c>
    </row>
    <row r="16" spans="1:5" ht="18" customHeight="1">
      <c r="A16" s="169" t="s">
        <v>137</v>
      </c>
      <c r="B16" s="169"/>
      <c r="C16" s="157">
        <f>C8-C9</f>
        <v>83</v>
      </c>
      <c r="D16" s="150" t="s">
        <v>138</v>
      </c>
      <c r="E16" s="157">
        <f>E8-E9</f>
        <v>95</v>
      </c>
    </row>
    <row r="17" spans="1:5" ht="99.95" customHeight="1">
      <c r="A17" s="170" t="s">
        <v>139</v>
      </c>
      <c r="B17" s="171" t="s">
        <v>155</v>
      </c>
      <c r="C17" s="172"/>
      <c r="D17" s="172"/>
      <c r="E17" s="173"/>
    </row>
    <row r="18" spans="1:5" ht="39.950000000000003" customHeight="1">
      <c r="A18" s="170"/>
      <c r="B18" s="155" t="s">
        <v>140</v>
      </c>
      <c r="C18" s="153" t="s">
        <v>149</v>
      </c>
      <c r="D18" s="155" t="s">
        <v>141</v>
      </c>
      <c r="E18" s="153" t="s">
        <v>150</v>
      </c>
    </row>
    <row r="19" spans="1:5" ht="99.95" customHeight="1">
      <c r="A19" s="170" t="s">
        <v>159</v>
      </c>
      <c r="B19" s="171" t="s">
        <v>157</v>
      </c>
      <c r="C19" s="172"/>
      <c r="D19" s="172"/>
      <c r="E19" s="173"/>
    </row>
    <row r="20" spans="1:5" ht="60" customHeight="1">
      <c r="A20" s="170"/>
      <c r="B20" s="154" t="s">
        <v>142</v>
      </c>
      <c r="C20" s="166" t="s">
        <v>152</v>
      </c>
      <c r="D20" s="167"/>
      <c r="E20" s="168"/>
    </row>
    <row r="21" spans="1:5" ht="80.099999999999994" customHeight="1">
      <c r="A21" s="156" t="s">
        <v>158</v>
      </c>
      <c r="B21" s="155" t="s">
        <v>143</v>
      </c>
      <c r="C21" s="166" t="s">
        <v>153</v>
      </c>
      <c r="D21" s="167"/>
      <c r="E21" s="168"/>
    </row>
    <row r="22" spans="1:5">
      <c r="A22" s="165" t="s">
        <v>151</v>
      </c>
      <c r="B22" s="165"/>
      <c r="C22" s="165"/>
      <c r="D22" s="165"/>
      <c r="E22" s="165"/>
    </row>
  </sheetData>
  <mergeCells count="15">
    <mergeCell ref="A7:B7"/>
    <mergeCell ref="A1:E2"/>
    <mergeCell ref="A3:E3"/>
    <mergeCell ref="A4:E4"/>
    <mergeCell ref="A5:E5"/>
    <mergeCell ref="A6:D6"/>
    <mergeCell ref="A22:E22"/>
    <mergeCell ref="C21:E21"/>
    <mergeCell ref="A8:B8"/>
    <mergeCell ref="A16:B16"/>
    <mergeCell ref="A17:A18"/>
    <mergeCell ref="B17:E17"/>
    <mergeCell ref="A19:A20"/>
    <mergeCell ref="B19:E19"/>
    <mergeCell ref="C20:E2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view="pageBreakPreview" topLeftCell="A7" zoomScaleNormal="100" workbookViewId="0">
      <selection activeCell="I11" sqref="I11:J11"/>
    </sheetView>
  </sheetViews>
  <sheetFormatPr defaultRowHeight="30" customHeight="1"/>
  <cols>
    <col min="1" max="2" width="4.625" style="1" customWidth="1"/>
    <col min="3" max="3" width="13" style="1" customWidth="1"/>
    <col min="4" max="4" width="24.625" style="1" customWidth="1"/>
    <col min="5" max="5" width="2.625" style="1" customWidth="1"/>
    <col min="6" max="6" width="11" style="1" customWidth="1"/>
    <col min="7" max="7" width="24.625" style="1" customWidth="1"/>
    <col min="8" max="8" width="2.875" style="1" customWidth="1"/>
    <col min="9" max="9" width="11.5" style="1" customWidth="1"/>
    <col min="10" max="10" width="24.625" style="1" customWidth="1"/>
    <col min="11" max="11" width="3.125" style="1" customWidth="1"/>
    <col min="12" max="12" width="4.625" style="1" customWidth="1"/>
    <col min="13" max="16384" width="9" style="1"/>
  </cols>
  <sheetData>
    <row r="1" spans="1:12" ht="24.95" customHeight="1">
      <c r="A1" s="86"/>
      <c r="B1" s="86"/>
      <c r="C1" s="160" t="s">
        <v>43</v>
      </c>
      <c r="D1" s="160"/>
      <c r="E1" s="160"/>
      <c r="F1" s="160"/>
      <c r="G1" s="160"/>
      <c r="H1" s="160"/>
      <c r="I1" s="160"/>
      <c r="J1" s="160"/>
      <c r="K1" s="160"/>
    </row>
    <row r="2" spans="1:12" ht="50.1" customHeight="1">
      <c r="A2" s="87"/>
      <c r="B2" s="87"/>
      <c r="C2" s="161" t="s">
        <v>44</v>
      </c>
      <c r="D2" s="161"/>
      <c r="E2" s="161"/>
      <c r="F2" s="161"/>
      <c r="G2" s="161"/>
      <c r="H2" s="161"/>
      <c r="I2" s="161"/>
      <c r="J2" s="161"/>
      <c r="K2" s="161"/>
    </row>
    <row r="3" spans="1:12" ht="20.100000000000001" customHeight="1">
      <c r="A3" s="88"/>
      <c r="B3" s="88"/>
      <c r="C3" s="162" t="s">
        <v>53</v>
      </c>
      <c r="D3" s="163"/>
      <c r="E3" s="163"/>
      <c r="F3" s="163"/>
      <c r="G3" s="163"/>
      <c r="H3" s="163"/>
      <c r="I3" s="163"/>
      <c r="J3" s="163"/>
      <c r="K3" s="163"/>
    </row>
    <row r="4" spans="1:12" ht="20.100000000000001" customHeight="1">
      <c r="A4" s="88"/>
      <c r="B4" s="88"/>
      <c r="C4" s="162" t="s">
        <v>45</v>
      </c>
      <c r="D4" s="163"/>
      <c r="E4" s="163"/>
      <c r="F4" s="163"/>
      <c r="G4" s="163"/>
      <c r="H4" s="163"/>
      <c r="I4" s="163"/>
      <c r="J4" s="163"/>
      <c r="K4" s="163"/>
    </row>
    <row r="5" spans="1:12" ht="20.100000000000001" customHeight="1">
      <c r="A5" s="88"/>
      <c r="B5" s="88"/>
      <c r="C5" s="184" t="s">
        <v>52</v>
      </c>
      <c r="D5" s="185"/>
      <c r="E5" s="185"/>
      <c r="F5" s="185"/>
      <c r="G5" s="185"/>
      <c r="H5" s="185"/>
      <c r="I5" s="185"/>
      <c r="J5" s="185"/>
      <c r="K5" s="185"/>
      <c r="L5" s="89"/>
    </row>
    <row r="6" spans="1:12" ht="39.950000000000003" customHeight="1">
      <c r="A6" s="4"/>
      <c r="B6" s="4"/>
      <c r="C6" s="16" t="s">
        <v>35</v>
      </c>
      <c r="D6" s="17"/>
      <c r="E6" s="4" t="s">
        <v>0</v>
      </c>
      <c r="F6" s="16" t="s">
        <v>35</v>
      </c>
      <c r="G6" s="3"/>
      <c r="H6" s="4" t="s">
        <v>0</v>
      </c>
      <c r="I6" s="45" t="s">
        <v>35</v>
      </c>
      <c r="J6" s="3" t="e">
        <f>计价汇总表!#REF!</f>
        <v>#REF!</v>
      </c>
      <c r="K6" s="4" t="s">
        <v>0</v>
      </c>
    </row>
    <row r="7" spans="1:12" ht="39.950000000000003" customHeight="1">
      <c r="A7" s="4"/>
      <c r="B7" s="4"/>
      <c r="C7" s="16" t="s">
        <v>36</v>
      </c>
      <c r="D7" s="3"/>
      <c r="E7" s="4" t="s">
        <v>0</v>
      </c>
      <c r="F7" s="45" t="s">
        <v>36</v>
      </c>
      <c r="G7" s="5"/>
      <c r="H7" s="4" t="s">
        <v>0</v>
      </c>
      <c r="I7" s="16" t="s">
        <v>36</v>
      </c>
      <c r="J7" s="5" t="e">
        <f>计价汇总表!#REF!</f>
        <v>#REF!</v>
      </c>
      <c r="K7" s="4" t="s">
        <v>0</v>
      </c>
    </row>
    <row r="8" spans="1:12" ht="39.950000000000003" customHeight="1">
      <c r="A8" s="4"/>
      <c r="B8" s="4"/>
      <c r="C8" s="16" t="s">
        <v>37</v>
      </c>
      <c r="D8" s="3"/>
      <c r="E8" s="4" t="s">
        <v>0</v>
      </c>
      <c r="F8" s="16" t="s">
        <v>37</v>
      </c>
      <c r="G8" s="5"/>
      <c r="H8" s="4" t="s">
        <v>0</v>
      </c>
      <c r="I8" s="16" t="s">
        <v>37</v>
      </c>
      <c r="J8" s="5" t="e">
        <f>计价汇总表!#REF!</f>
        <v>#REF!</v>
      </c>
      <c r="K8" s="4" t="s">
        <v>0</v>
      </c>
    </row>
    <row r="9" spans="1:12" ht="39.950000000000003" customHeight="1">
      <c r="A9" s="7"/>
      <c r="B9" s="7"/>
      <c r="C9" s="16" t="s">
        <v>1</v>
      </c>
      <c r="D9" s="6"/>
      <c r="E9" s="7"/>
      <c r="F9" s="16" t="s">
        <v>2</v>
      </c>
      <c r="G9" s="8" t="s">
        <v>3</v>
      </c>
      <c r="H9" s="7"/>
      <c r="I9" s="16" t="s">
        <v>2</v>
      </c>
      <c r="J9" s="8" t="s">
        <v>4</v>
      </c>
      <c r="K9" s="2"/>
    </row>
    <row r="10" spans="1:12" ht="60" customHeight="1">
      <c r="A10" s="9"/>
      <c r="B10" s="9"/>
      <c r="C10" s="16" t="s">
        <v>46</v>
      </c>
      <c r="D10" s="18" t="s">
        <v>49</v>
      </c>
      <c r="E10" s="9"/>
      <c r="F10" s="16" t="s">
        <v>5</v>
      </c>
      <c r="G10" s="18" t="s">
        <v>48</v>
      </c>
      <c r="H10" s="10"/>
      <c r="I10" s="16" t="s">
        <v>6</v>
      </c>
      <c r="J10" s="18" t="s">
        <v>47</v>
      </c>
      <c r="K10" s="2"/>
    </row>
    <row r="11" spans="1:12" ht="39.950000000000003" customHeight="1">
      <c r="A11" s="12"/>
      <c r="B11" s="12"/>
      <c r="C11" s="16" t="s">
        <v>7</v>
      </c>
      <c r="D11" s="11"/>
      <c r="E11" s="12"/>
      <c r="F11" s="16" t="s">
        <v>7</v>
      </c>
      <c r="G11" s="11"/>
      <c r="H11" s="12"/>
      <c r="I11" s="16" t="s">
        <v>7</v>
      </c>
      <c r="J11" s="11"/>
      <c r="K11" s="2"/>
    </row>
  </sheetData>
  <mergeCells count="5">
    <mergeCell ref="C4:K4"/>
    <mergeCell ref="C2:K2"/>
    <mergeCell ref="C1:K1"/>
    <mergeCell ref="C3:K3"/>
    <mergeCell ref="C5:K5"/>
  </mergeCells>
  <phoneticPr fontId="26" type="noConversion"/>
  <printOptions horizontalCentered="1"/>
  <pageMargins left="0.15694444444444444" right="0.15694444444444444" top="0.98402777777777772" bottom="0.98402777777777772" header="0.51111111111111107" footer="0.51111111111111107"/>
  <pageSetup paperSize="9" scale="96" firstPageNumber="42949631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91"/>
  <sheetViews>
    <sheetView view="pageBreakPreview" zoomScaleNormal="115" zoomScaleSheetLayoutView="100" workbookViewId="0">
      <pane ySplit="3" topLeftCell="A4" activePane="bottomLeft" state="frozen"/>
      <selection pane="bottomLeft" activeCell="A17" sqref="A17:H17"/>
    </sheetView>
  </sheetViews>
  <sheetFormatPr defaultRowHeight="14.25"/>
  <cols>
    <col min="1" max="2" width="5" style="14" customWidth="1"/>
    <col min="3" max="3" width="20" style="14" customWidth="1"/>
    <col min="4" max="4" width="18.625" style="13" customWidth="1"/>
    <col min="5" max="5" width="18.625" style="14" customWidth="1"/>
    <col min="6" max="8" width="18.625" style="13" customWidth="1"/>
    <col min="9" max="9" width="7.875" customWidth="1"/>
    <col min="10" max="10" width="16.25" customWidth="1"/>
    <col min="38" max="16384" width="9" style="13"/>
  </cols>
  <sheetData>
    <row r="1" spans="1:10" customFormat="1" ht="27.95" customHeight="1">
      <c r="A1" s="186" t="s">
        <v>97</v>
      </c>
      <c r="B1" s="186"/>
      <c r="C1" s="186"/>
      <c r="D1" s="186"/>
      <c r="E1" s="186"/>
      <c r="F1" s="186"/>
      <c r="G1" s="186"/>
      <c r="H1" s="186"/>
    </row>
    <row r="2" spans="1:10" customFormat="1" ht="15" customHeight="1">
      <c r="A2" s="197" t="s">
        <v>53</v>
      </c>
      <c r="B2" s="197"/>
      <c r="C2" s="197"/>
      <c r="D2" s="197"/>
      <c r="E2" s="197"/>
      <c r="F2" s="197"/>
      <c r="G2" s="197"/>
      <c r="H2" s="197"/>
    </row>
    <row r="3" spans="1:10" s="100" customFormat="1" ht="24.95" customHeight="1">
      <c r="A3" s="96" t="s">
        <v>12</v>
      </c>
      <c r="B3" s="96" t="s">
        <v>13</v>
      </c>
      <c r="C3" s="96" t="s">
        <v>14</v>
      </c>
      <c r="D3" s="96" t="s">
        <v>68</v>
      </c>
      <c r="E3" s="97" t="s">
        <v>116</v>
      </c>
      <c r="F3" s="97" t="s">
        <v>117</v>
      </c>
      <c r="G3" s="97" t="s">
        <v>118</v>
      </c>
      <c r="H3" s="97" t="s">
        <v>69</v>
      </c>
      <c r="I3" s="98" t="s">
        <v>71</v>
      </c>
      <c r="J3" s="99" t="s">
        <v>70</v>
      </c>
    </row>
    <row r="4" spans="1:10" s="115" customFormat="1" ht="21.95" customHeight="1">
      <c r="A4" s="187" t="s">
        <v>51</v>
      </c>
      <c r="B4" s="188"/>
      <c r="C4" s="189"/>
      <c r="D4" s="113"/>
      <c r="E4" s="113"/>
      <c r="F4" s="113"/>
      <c r="G4" s="113"/>
      <c r="H4" s="113"/>
      <c r="I4" s="114">
        <v>0</v>
      </c>
      <c r="J4" s="114"/>
    </row>
    <row r="5" spans="1:10" customFormat="1" ht="21.95" customHeight="1">
      <c r="A5" s="93" t="s">
        <v>9</v>
      </c>
      <c r="B5" s="93"/>
      <c r="C5" s="93" t="s">
        <v>54</v>
      </c>
      <c r="D5" s="110"/>
      <c r="E5" s="110"/>
      <c r="F5" s="110"/>
      <c r="G5" s="110"/>
      <c r="H5" s="110"/>
      <c r="I5" s="53">
        <v>0</v>
      </c>
      <c r="J5" s="53"/>
    </row>
    <row r="6" spans="1:10" customFormat="1" ht="21.95" customHeight="1">
      <c r="A6" s="93" t="s">
        <v>10</v>
      </c>
      <c r="B6" s="93"/>
      <c r="C6" s="93" t="s">
        <v>55</v>
      </c>
      <c r="D6" s="110"/>
      <c r="E6" s="110"/>
      <c r="F6" s="110"/>
      <c r="G6" s="110"/>
      <c r="H6" s="110"/>
      <c r="I6" s="53">
        <v>0</v>
      </c>
      <c r="J6" s="53"/>
    </row>
    <row r="7" spans="1:10" customFormat="1" ht="21.95" customHeight="1">
      <c r="A7" s="93" t="s">
        <v>11</v>
      </c>
      <c r="B7" s="93"/>
      <c r="C7" s="93" t="s">
        <v>56</v>
      </c>
      <c r="D7" s="108"/>
      <c r="E7" s="108"/>
      <c r="F7" s="108"/>
      <c r="G7" s="108"/>
      <c r="H7" s="108"/>
      <c r="I7" s="53">
        <v>0</v>
      </c>
      <c r="J7" s="53"/>
    </row>
    <row r="8" spans="1:10" customFormat="1" ht="21.95" customHeight="1">
      <c r="A8" s="93" t="s">
        <v>61</v>
      </c>
      <c r="B8" s="93"/>
      <c r="C8" s="93" t="s">
        <v>57</v>
      </c>
      <c r="D8" s="108"/>
      <c r="E8" s="108"/>
      <c r="F8" s="108"/>
      <c r="G8" s="108"/>
      <c r="H8" s="108"/>
      <c r="I8" s="53">
        <v>0</v>
      </c>
      <c r="J8" s="53"/>
    </row>
    <row r="9" spans="1:10" customFormat="1" ht="21.95" customHeight="1">
      <c r="A9" s="93" t="s">
        <v>62</v>
      </c>
      <c r="B9" s="93"/>
      <c r="C9" s="93" t="s">
        <v>58</v>
      </c>
      <c r="D9" s="108"/>
      <c r="E9" s="108"/>
      <c r="F9" s="108"/>
      <c r="G9" s="108"/>
      <c r="H9" s="108"/>
      <c r="I9" s="53">
        <v>0</v>
      </c>
      <c r="J9" s="53"/>
    </row>
    <row r="10" spans="1:10" customFormat="1" ht="21.95" customHeight="1">
      <c r="A10" s="93" t="s">
        <v>63</v>
      </c>
      <c r="B10" s="93"/>
      <c r="C10" s="93" t="s">
        <v>59</v>
      </c>
      <c r="D10" s="108"/>
      <c r="E10" s="108"/>
      <c r="F10" s="108"/>
      <c r="G10" s="108"/>
      <c r="H10" s="108"/>
      <c r="I10" s="53">
        <v>0</v>
      </c>
      <c r="J10" s="53"/>
    </row>
    <row r="11" spans="1:10" customFormat="1" ht="30" customHeight="1">
      <c r="A11" s="93"/>
      <c r="B11" s="93" t="s">
        <v>64</v>
      </c>
      <c r="C11" s="93" t="s">
        <v>67</v>
      </c>
      <c r="D11" s="108"/>
      <c r="E11" s="108"/>
      <c r="F11" s="108"/>
      <c r="G11" s="108"/>
      <c r="H11" s="108"/>
      <c r="I11" s="53">
        <v>0</v>
      </c>
      <c r="J11" s="53"/>
    </row>
    <row r="12" spans="1:10" customFormat="1" ht="21.95" customHeight="1">
      <c r="A12" s="93" t="s">
        <v>65</v>
      </c>
      <c r="B12" s="93"/>
      <c r="C12" s="93" t="s">
        <v>60</v>
      </c>
      <c r="D12" s="108"/>
      <c r="E12" s="108"/>
      <c r="F12" s="108"/>
      <c r="G12" s="108"/>
      <c r="H12" s="108"/>
      <c r="I12" s="53">
        <v>0</v>
      </c>
      <c r="J12" s="53"/>
    </row>
    <row r="13" spans="1:10" s="115" customFormat="1" ht="21.95" customHeight="1">
      <c r="A13" s="190" t="s">
        <v>66</v>
      </c>
      <c r="B13" s="191"/>
      <c r="C13" s="192"/>
      <c r="D13" s="109"/>
      <c r="E13" s="109"/>
      <c r="F13" s="109"/>
      <c r="G13" s="109"/>
      <c r="H13" s="109"/>
      <c r="I13" s="116">
        <v>0</v>
      </c>
      <c r="J13" s="117"/>
    </row>
    <row r="14" spans="1:10" customFormat="1" ht="21.95" customHeight="1">
      <c r="A14" s="94" t="s">
        <v>39</v>
      </c>
      <c r="B14" s="94"/>
      <c r="C14" s="94"/>
      <c r="D14" s="108"/>
      <c r="E14" s="108"/>
      <c r="F14" s="108"/>
      <c r="G14" s="108"/>
      <c r="H14" s="108"/>
      <c r="I14" s="50">
        <v>0</v>
      </c>
      <c r="J14" s="51"/>
    </row>
    <row r="15" spans="1:10" customFormat="1" ht="21.95" customHeight="1">
      <c r="A15" s="95"/>
      <c r="B15" s="94">
        <v>1</v>
      </c>
      <c r="C15" s="94"/>
      <c r="D15" s="108"/>
      <c r="E15" s="108"/>
      <c r="F15" s="108"/>
      <c r="G15" s="108"/>
      <c r="H15" s="108"/>
      <c r="I15" s="50">
        <v>0</v>
      </c>
      <c r="J15" s="51"/>
    </row>
    <row r="16" spans="1:10" customFormat="1" ht="21.95" customHeight="1">
      <c r="A16" s="193" t="s">
        <v>34</v>
      </c>
      <c r="B16" s="194"/>
      <c r="C16" s="195"/>
      <c r="D16" s="109"/>
      <c r="E16" s="109"/>
      <c r="F16" s="109"/>
      <c r="G16" s="109"/>
      <c r="H16" s="109"/>
      <c r="I16" s="54">
        <v>0</v>
      </c>
      <c r="J16" s="55"/>
    </row>
    <row r="17" spans="1:8" s="92" customFormat="1" ht="60" customHeight="1">
      <c r="A17" s="196" t="s">
        <v>72</v>
      </c>
      <c r="B17" s="196"/>
      <c r="C17" s="196"/>
      <c r="D17" s="196"/>
      <c r="E17" s="196"/>
      <c r="F17" s="196"/>
      <c r="G17" s="196"/>
      <c r="H17" s="196"/>
    </row>
    <row r="18" spans="1:8" customFormat="1"/>
    <row r="19" spans="1:8" customFormat="1"/>
    <row r="20" spans="1:8" customFormat="1"/>
    <row r="21" spans="1:8" customFormat="1"/>
    <row r="22" spans="1:8" customFormat="1"/>
    <row r="23" spans="1:8" customFormat="1"/>
    <row r="24" spans="1:8" customFormat="1"/>
    <row r="25" spans="1:8" customFormat="1"/>
    <row r="26" spans="1:8" customFormat="1"/>
    <row r="27" spans="1:8" customFormat="1"/>
    <row r="28" spans="1:8" customFormat="1"/>
    <row r="29" spans="1:8" customFormat="1"/>
    <row r="30" spans="1:8" customFormat="1"/>
    <row r="31" spans="1:8" customFormat="1"/>
    <row r="32" spans="1:8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</sheetData>
  <mergeCells count="6">
    <mergeCell ref="A1:H1"/>
    <mergeCell ref="A4:C4"/>
    <mergeCell ref="A13:C13"/>
    <mergeCell ref="A16:C16"/>
    <mergeCell ref="A17:H17"/>
    <mergeCell ref="A2:H2"/>
  </mergeCells>
  <phoneticPr fontId="26" type="noConversion"/>
  <printOptions horizontalCentered="1"/>
  <pageMargins left="0.70866141732283472" right="0.70866141732283472" top="0.74803149606299213" bottom="0.74803149606299213" header="0.31496062992125984" footer="0.31496062992125984"/>
  <pageSetup paperSize="9" firstPageNumber="42949631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view="pageBreakPreview" topLeftCell="A13" zoomScaleNormal="100" workbookViewId="0">
      <selection activeCell="K11" sqref="K11"/>
    </sheetView>
  </sheetViews>
  <sheetFormatPr defaultRowHeight="30" customHeight="1"/>
  <cols>
    <col min="1" max="2" width="6.625" style="65" customWidth="1"/>
    <col min="3" max="3" width="25.375" style="65" customWidth="1"/>
    <col min="4" max="4" width="19.625" style="20" customWidth="1"/>
    <col min="5" max="5" width="15.75" style="20" customWidth="1"/>
    <col min="6" max="6" width="13.125" style="20" customWidth="1"/>
    <col min="7" max="7" width="14.5" style="20" customWidth="1"/>
    <col min="8" max="8" width="15.25" style="20" customWidth="1"/>
    <col min="9" max="9" width="10.375" style="41" hidden="1" customWidth="1"/>
    <col min="10" max="10" width="13.75" style="41" hidden="1" customWidth="1"/>
    <col min="11" max="11" width="9" style="20" bestFit="1"/>
    <col min="12" max="16384" width="9" style="20"/>
  </cols>
  <sheetData>
    <row r="1" spans="1:10" ht="27.95" customHeight="1">
      <c r="A1" s="201" t="s">
        <v>98</v>
      </c>
      <c r="B1" s="202"/>
      <c r="C1" s="202"/>
      <c r="D1" s="202"/>
      <c r="E1" s="202"/>
      <c r="F1" s="202"/>
      <c r="G1" s="202"/>
      <c r="H1" s="202"/>
    </row>
    <row r="2" spans="1:10" s="59" customFormat="1" ht="15" customHeight="1">
      <c r="A2" s="209" t="s">
        <v>53</v>
      </c>
      <c r="B2" s="209"/>
      <c r="C2" s="209"/>
      <c r="D2" s="209"/>
      <c r="E2" s="209"/>
      <c r="F2" s="209"/>
      <c r="G2" s="209"/>
      <c r="H2" s="209"/>
      <c r="I2" s="41"/>
      <c r="J2" s="41"/>
    </row>
    <row r="3" spans="1:10" s="59" customFormat="1" ht="20.100000000000001" customHeight="1">
      <c r="A3" s="52" t="s">
        <v>12</v>
      </c>
      <c r="B3" s="52" t="s">
        <v>13</v>
      </c>
      <c r="C3" s="52" t="s">
        <v>14</v>
      </c>
      <c r="D3" s="118" t="s">
        <v>68</v>
      </c>
      <c r="E3" s="118" t="s">
        <v>116</v>
      </c>
      <c r="F3" s="118" t="s">
        <v>117</v>
      </c>
      <c r="G3" s="118" t="s">
        <v>118</v>
      </c>
      <c r="H3" s="118" t="s">
        <v>69</v>
      </c>
      <c r="I3" s="49" t="s">
        <v>38</v>
      </c>
      <c r="J3" s="19" t="s">
        <v>16</v>
      </c>
    </row>
    <row r="4" spans="1:10" s="59" customFormat="1" ht="14.45" customHeight="1">
      <c r="A4" s="203" t="s">
        <v>50</v>
      </c>
      <c r="B4" s="204"/>
      <c r="C4" s="205"/>
      <c r="D4" s="111"/>
      <c r="E4" s="111"/>
      <c r="F4" s="111"/>
      <c r="G4" s="111"/>
      <c r="H4" s="111"/>
      <c r="I4" s="60">
        <v>0</v>
      </c>
      <c r="J4" s="43">
        <v>243616255.69515952</v>
      </c>
    </row>
    <row r="5" spans="1:10" s="107" customFormat="1" ht="14.45" customHeight="1">
      <c r="A5" s="104" t="s">
        <v>9</v>
      </c>
      <c r="B5" s="104"/>
      <c r="C5" s="104" t="s">
        <v>54</v>
      </c>
      <c r="D5" s="112"/>
      <c r="E5" s="112"/>
      <c r="F5" s="112"/>
      <c r="G5" s="112"/>
      <c r="H5" s="112"/>
      <c r="I5" s="106">
        <v>0</v>
      </c>
      <c r="J5" s="105">
        <v>1329753</v>
      </c>
    </row>
    <row r="6" spans="1:10" s="59" customFormat="1" ht="14.45" customHeight="1">
      <c r="A6" s="44"/>
      <c r="B6" s="44" t="s">
        <v>17</v>
      </c>
      <c r="C6" s="102" t="s">
        <v>77</v>
      </c>
      <c r="D6" s="111"/>
      <c r="E6" s="111"/>
      <c r="F6" s="111"/>
      <c r="G6" s="111"/>
      <c r="H6" s="111"/>
      <c r="I6" s="60">
        <v>0</v>
      </c>
      <c r="J6" s="43">
        <v>1329753</v>
      </c>
    </row>
    <row r="7" spans="1:10" s="59" customFormat="1" ht="14.45" customHeight="1">
      <c r="A7" s="44"/>
      <c r="B7" s="101" t="s">
        <v>41</v>
      </c>
      <c r="C7" s="103" t="s">
        <v>74</v>
      </c>
      <c r="D7" s="111"/>
      <c r="E7" s="111"/>
      <c r="F7" s="111"/>
      <c r="G7" s="111"/>
      <c r="H7" s="111"/>
      <c r="I7" s="60"/>
      <c r="J7" s="43"/>
    </row>
    <row r="8" spans="1:10" s="59" customFormat="1" ht="14.45" customHeight="1">
      <c r="A8" s="44"/>
      <c r="B8" s="101" t="s">
        <v>75</v>
      </c>
      <c r="C8" s="103" t="s">
        <v>76</v>
      </c>
      <c r="D8" s="111"/>
      <c r="E8" s="111"/>
      <c r="F8" s="111"/>
      <c r="G8" s="111"/>
      <c r="H8" s="111"/>
      <c r="I8" s="60"/>
      <c r="J8" s="43"/>
    </row>
    <row r="9" spans="1:10" s="107" customFormat="1" ht="14.45" customHeight="1">
      <c r="A9" s="104" t="s">
        <v>10</v>
      </c>
      <c r="B9" s="104"/>
      <c r="C9" s="104" t="s">
        <v>78</v>
      </c>
      <c r="D9" s="112"/>
      <c r="E9" s="112"/>
      <c r="F9" s="112"/>
      <c r="G9" s="112"/>
      <c r="H9" s="112"/>
      <c r="I9" s="106">
        <v>0</v>
      </c>
      <c r="J9" s="105">
        <v>150237688</v>
      </c>
    </row>
    <row r="10" spans="1:10" s="59" customFormat="1" ht="14.45" customHeight="1">
      <c r="A10" s="44"/>
      <c r="B10" s="101" t="s">
        <v>40</v>
      </c>
      <c r="C10" s="102" t="s">
        <v>79</v>
      </c>
      <c r="D10" s="111"/>
      <c r="E10" s="111"/>
      <c r="F10" s="111"/>
      <c r="G10" s="111"/>
      <c r="H10" s="111"/>
      <c r="I10" s="60">
        <v>0</v>
      </c>
      <c r="J10" s="43">
        <v>69434032.000000045</v>
      </c>
    </row>
    <row r="11" spans="1:10" s="59" customFormat="1" ht="14.45" customHeight="1">
      <c r="A11" s="44"/>
      <c r="B11" s="101" t="s">
        <v>41</v>
      </c>
      <c r="C11" s="102" t="s">
        <v>84</v>
      </c>
      <c r="D11" s="111"/>
      <c r="E11" s="111"/>
      <c r="F11" s="111"/>
      <c r="G11" s="111"/>
      <c r="H11" s="111"/>
      <c r="I11" s="60">
        <v>0</v>
      </c>
      <c r="J11" s="43">
        <v>13263667.000000004</v>
      </c>
    </row>
    <row r="12" spans="1:10" s="107" customFormat="1" ht="14.45" customHeight="1">
      <c r="A12" s="104" t="s">
        <v>11</v>
      </c>
      <c r="B12" s="104"/>
      <c r="C12" s="104" t="s">
        <v>81</v>
      </c>
      <c r="D12" s="112"/>
      <c r="E12" s="112"/>
      <c r="F12" s="112"/>
      <c r="G12" s="112"/>
      <c r="H12" s="112"/>
      <c r="I12" s="106">
        <v>0</v>
      </c>
      <c r="J12" s="105">
        <v>62653716.074486531</v>
      </c>
    </row>
    <row r="13" spans="1:10" s="59" customFormat="1" ht="14.45" customHeight="1">
      <c r="A13" s="44"/>
      <c r="B13" s="101" t="s">
        <v>40</v>
      </c>
      <c r="C13" s="102" t="s">
        <v>82</v>
      </c>
      <c r="D13" s="111"/>
      <c r="E13" s="111"/>
      <c r="F13" s="111"/>
      <c r="G13" s="111"/>
      <c r="H13" s="111"/>
      <c r="I13" s="60">
        <v>0</v>
      </c>
      <c r="J13" s="43">
        <v>16329276.6116868</v>
      </c>
    </row>
    <row r="14" spans="1:10" s="59" customFormat="1" ht="14.45" customHeight="1">
      <c r="A14" s="44"/>
      <c r="B14" s="101" t="s">
        <v>41</v>
      </c>
      <c r="C14" s="102" t="s">
        <v>83</v>
      </c>
      <c r="D14" s="111"/>
      <c r="E14" s="111"/>
      <c r="F14" s="111"/>
      <c r="G14" s="111"/>
      <c r="H14" s="111"/>
      <c r="I14" s="60">
        <v>0</v>
      </c>
      <c r="J14" s="43">
        <v>11306700.2980709</v>
      </c>
    </row>
    <row r="15" spans="1:10" s="107" customFormat="1" ht="14.45" customHeight="1">
      <c r="A15" s="104" t="s">
        <v>61</v>
      </c>
      <c r="B15" s="104"/>
      <c r="C15" s="104" t="s">
        <v>85</v>
      </c>
      <c r="D15" s="112"/>
      <c r="E15" s="112"/>
      <c r="F15" s="112"/>
      <c r="G15" s="112"/>
      <c r="H15" s="112"/>
      <c r="I15" s="106">
        <v>0</v>
      </c>
      <c r="J15" s="105">
        <v>10882959.700000001</v>
      </c>
    </row>
    <row r="16" spans="1:10" s="59" customFormat="1" ht="14.45" customHeight="1">
      <c r="A16" s="44"/>
      <c r="B16" s="101" t="s">
        <v>40</v>
      </c>
      <c r="C16" s="103" t="s">
        <v>86</v>
      </c>
      <c r="D16" s="111"/>
      <c r="E16" s="111"/>
      <c r="F16" s="111"/>
      <c r="G16" s="111"/>
      <c r="H16" s="111"/>
      <c r="I16" s="60">
        <v>0</v>
      </c>
      <c r="J16" s="43">
        <v>10882959.700000001</v>
      </c>
    </row>
    <row r="17" spans="1:10" s="59" customFormat="1" ht="14.45" customHeight="1">
      <c r="A17" s="44"/>
      <c r="B17" s="101" t="s">
        <v>41</v>
      </c>
      <c r="C17" s="103" t="s">
        <v>87</v>
      </c>
      <c r="D17" s="111"/>
      <c r="E17" s="111"/>
      <c r="F17" s="111"/>
      <c r="G17" s="111"/>
      <c r="H17" s="111"/>
      <c r="I17" s="60"/>
      <c r="J17" s="43"/>
    </row>
    <row r="18" spans="1:10" s="59" customFormat="1" ht="14.45" customHeight="1">
      <c r="A18" s="44"/>
      <c r="B18" s="101" t="s">
        <v>75</v>
      </c>
      <c r="C18" s="103" t="s">
        <v>88</v>
      </c>
      <c r="D18" s="111"/>
      <c r="E18" s="111"/>
      <c r="F18" s="111"/>
      <c r="G18" s="111"/>
      <c r="H18" s="111"/>
      <c r="I18" s="60"/>
      <c r="J18" s="43"/>
    </row>
    <row r="19" spans="1:10" s="107" customFormat="1" ht="14.45" customHeight="1">
      <c r="A19" s="104" t="s">
        <v>62</v>
      </c>
      <c r="B19" s="104"/>
      <c r="C19" s="104" t="s">
        <v>89</v>
      </c>
      <c r="D19" s="112"/>
      <c r="E19" s="112"/>
      <c r="F19" s="112"/>
      <c r="G19" s="112"/>
      <c r="H19" s="112"/>
      <c r="I19" s="106">
        <v>0</v>
      </c>
      <c r="J19" s="105">
        <v>6993738</v>
      </c>
    </row>
    <row r="20" spans="1:10" s="59" customFormat="1" ht="14.45" customHeight="1">
      <c r="A20" s="44"/>
      <c r="B20" s="44">
        <v>1</v>
      </c>
      <c r="C20" s="103" t="s">
        <v>90</v>
      </c>
      <c r="D20" s="111"/>
      <c r="E20" s="111"/>
      <c r="F20" s="111"/>
      <c r="G20" s="111"/>
      <c r="H20" s="111"/>
      <c r="I20" s="60">
        <v>0</v>
      </c>
      <c r="J20" s="43">
        <v>1302997</v>
      </c>
    </row>
    <row r="21" spans="1:10" s="59" customFormat="1" ht="14.45" customHeight="1">
      <c r="A21" s="44"/>
      <c r="B21" s="44">
        <v>2</v>
      </c>
      <c r="C21" s="103" t="s">
        <v>91</v>
      </c>
      <c r="D21" s="111"/>
      <c r="E21" s="111"/>
      <c r="F21" s="111"/>
      <c r="G21" s="111"/>
      <c r="H21" s="111"/>
      <c r="I21" s="60">
        <v>0</v>
      </c>
      <c r="J21" s="43">
        <v>5690741</v>
      </c>
    </row>
    <row r="22" spans="1:10" s="59" customFormat="1" ht="14.45" customHeight="1">
      <c r="A22" s="44"/>
      <c r="B22" s="44">
        <v>3</v>
      </c>
      <c r="C22" s="103" t="s">
        <v>92</v>
      </c>
      <c r="D22" s="111"/>
      <c r="E22" s="111"/>
      <c r="F22" s="111"/>
      <c r="G22" s="111"/>
      <c r="H22" s="111"/>
      <c r="I22" s="60"/>
      <c r="J22" s="43"/>
    </row>
    <row r="23" spans="1:10" s="107" customFormat="1" ht="14.45" customHeight="1">
      <c r="A23" s="104" t="s">
        <v>63</v>
      </c>
      <c r="B23" s="104"/>
      <c r="C23" s="104" t="s">
        <v>59</v>
      </c>
      <c r="D23" s="112"/>
      <c r="E23" s="112"/>
      <c r="F23" s="112"/>
      <c r="G23" s="112"/>
      <c r="H23" s="112"/>
      <c r="I23" s="106">
        <v>0</v>
      </c>
      <c r="J23" s="105">
        <v>4716646</v>
      </c>
    </row>
    <row r="24" spans="1:10" s="59" customFormat="1" ht="28.5" customHeight="1">
      <c r="A24" s="44"/>
      <c r="B24" s="101" t="s">
        <v>64</v>
      </c>
      <c r="C24" s="103" t="s">
        <v>94</v>
      </c>
      <c r="D24" s="111"/>
      <c r="E24" s="111"/>
      <c r="F24" s="111"/>
      <c r="G24" s="111"/>
      <c r="H24" s="111"/>
      <c r="I24" s="60">
        <v>0</v>
      </c>
      <c r="J24" s="43">
        <v>4716646</v>
      </c>
    </row>
    <row r="25" spans="1:10" s="107" customFormat="1" ht="14.45" customHeight="1">
      <c r="A25" s="104" t="s">
        <v>65</v>
      </c>
      <c r="B25" s="104"/>
      <c r="C25" s="104" t="s">
        <v>95</v>
      </c>
      <c r="D25" s="112"/>
      <c r="E25" s="112"/>
      <c r="F25" s="112"/>
      <c r="G25" s="112"/>
      <c r="H25" s="112"/>
      <c r="I25" s="106">
        <v>0</v>
      </c>
      <c r="J25" s="105">
        <v>6801755.5206726007</v>
      </c>
    </row>
    <row r="26" spans="1:10" s="107" customFormat="1" ht="14.45" customHeight="1">
      <c r="A26" s="104"/>
      <c r="B26" s="104"/>
      <c r="C26" s="104"/>
      <c r="D26" s="112"/>
      <c r="E26" s="112"/>
      <c r="F26" s="112"/>
      <c r="G26" s="112"/>
      <c r="H26" s="112"/>
      <c r="I26" s="106"/>
      <c r="J26" s="105"/>
    </row>
    <row r="27" spans="1:10" s="59" customFormat="1" ht="14.45" customHeight="1">
      <c r="A27" s="206" t="s">
        <v>66</v>
      </c>
      <c r="B27" s="207"/>
      <c r="C27" s="208"/>
      <c r="D27" s="111"/>
      <c r="E27" s="111"/>
      <c r="F27" s="111"/>
      <c r="G27" s="111"/>
      <c r="H27" s="111"/>
      <c r="I27" s="60">
        <v>0</v>
      </c>
      <c r="J27" s="43">
        <v>32242884.350000001</v>
      </c>
    </row>
    <row r="28" spans="1:10" s="59" customFormat="1" ht="14.45" customHeight="1">
      <c r="A28" s="119" t="s">
        <v>39</v>
      </c>
      <c r="B28" s="61"/>
      <c r="C28" s="61"/>
      <c r="D28" s="111"/>
      <c r="E28" s="111"/>
      <c r="F28" s="111"/>
      <c r="G28" s="111"/>
      <c r="H28" s="111"/>
      <c r="I28" s="60">
        <v>0</v>
      </c>
      <c r="J28" s="43">
        <v>-997055</v>
      </c>
    </row>
    <row r="29" spans="1:10" s="59" customFormat="1" ht="14.45" customHeight="1">
      <c r="A29" s="62"/>
      <c r="B29" s="63">
        <v>1</v>
      </c>
      <c r="C29" s="61"/>
      <c r="D29" s="111"/>
      <c r="E29" s="111"/>
      <c r="F29" s="111"/>
      <c r="G29" s="111"/>
      <c r="H29" s="111"/>
      <c r="I29" s="60">
        <v>0</v>
      </c>
      <c r="J29" s="43">
        <v>-997055</v>
      </c>
    </row>
    <row r="30" spans="1:10" s="64" customFormat="1" ht="14.45" customHeight="1">
      <c r="A30" s="198" t="s">
        <v>34</v>
      </c>
      <c r="B30" s="199"/>
      <c r="C30" s="200"/>
      <c r="D30" s="111"/>
      <c r="E30" s="111"/>
      <c r="F30" s="111"/>
      <c r="G30" s="111"/>
      <c r="H30" s="111"/>
      <c r="I30" s="60">
        <v>0</v>
      </c>
      <c r="J30" s="43">
        <v>275859139.40921855</v>
      </c>
    </row>
  </sheetData>
  <mergeCells count="5">
    <mergeCell ref="A30:C30"/>
    <mergeCell ref="A1:H1"/>
    <mergeCell ref="A4:C4"/>
    <mergeCell ref="A27:C27"/>
    <mergeCell ref="A2:H2"/>
  </mergeCells>
  <phoneticPr fontId="26" type="noConversion"/>
  <printOptions horizontalCentered="1"/>
  <pageMargins left="0.74803149606299213" right="0.74803149606299213" top="0.59055118110236227" bottom="0.70866141732283472" header="0.51181102362204722" footer="0.51181102362204722"/>
  <pageSetup paperSize="9" firstPageNumber="4294963191" orientation="landscape" r:id="rId1"/>
  <headerFooter alignWithMargins="0">
    <oddFooter xml:space="preserve">&amp;L        项目部工程造价：                         造价监理：                            施工单位：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H33"/>
  <sheetViews>
    <sheetView showZeros="0" view="pageBreakPreview" zoomScaleNormal="100" zoomScaleSheetLayoutView="100" workbookViewId="0">
      <selection activeCell="C17" sqref="C17"/>
    </sheetView>
  </sheetViews>
  <sheetFormatPr defaultRowHeight="10.5"/>
  <cols>
    <col min="1" max="1" width="4.875" style="68" customWidth="1"/>
    <col min="2" max="2" width="5.625" style="68" customWidth="1"/>
    <col min="3" max="3" width="25.25" style="68" customWidth="1"/>
    <col min="4" max="4" width="5.5" style="68" customWidth="1"/>
    <col min="5" max="5" width="8.125" style="78" customWidth="1"/>
    <col min="6" max="6" width="8.125" style="79" customWidth="1"/>
    <col min="7" max="7" width="8.125" style="80" customWidth="1"/>
    <col min="8" max="8" width="8.125" style="81" customWidth="1"/>
    <col min="9" max="9" width="8.125" style="82" customWidth="1"/>
    <col min="10" max="11" width="8.125" style="68" customWidth="1"/>
    <col min="12" max="12" width="8.125" style="66" customWidth="1"/>
    <col min="13" max="13" width="8.125" style="68" customWidth="1"/>
    <col min="14" max="14" width="8.125" style="66" customWidth="1"/>
    <col min="15" max="15" width="8.125" style="84" customWidth="1"/>
    <col min="16" max="19" width="8.625" style="66" customWidth="1"/>
    <col min="20" max="20" width="16.625" style="67" customWidth="1"/>
    <col min="21" max="21" width="14.75" style="67" customWidth="1"/>
    <col min="22" max="110" width="9" style="67" bestFit="1"/>
    <col min="111" max="111" width="22" style="67" customWidth="1"/>
    <col min="112" max="242" width="9" style="67" bestFit="1"/>
    <col min="243" max="243" width="9" style="68" bestFit="1"/>
    <col min="244" max="16384" width="9" style="68"/>
  </cols>
  <sheetData>
    <row r="1" spans="1:242" ht="27.95" customHeight="1">
      <c r="A1" s="219" t="s">
        <v>96</v>
      </c>
      <c r="B1" s="219"/>
      <c r="C1" s="219"/>
      <c r="D1" s="219"/>
      <c r="E1" s="219"/>
      <c r="F1" s="219"/>
      <c r="G1" s="219"/>
      <c r="H1" s="219"/>
      <c r="I1" s="220"/>
      <c r="J1" s="219"/>
      <c r="K1" s="219"/>
      <c r="L1" s="219"/>
      <c r="M1" s="219"/>
      <c r="N1" s="219"/>
      <c r="O1" s="219"/>
    </row>
    <row r="2" spans="1:242" ht="15" customHeight="1">
      <c r="A2" s="221" t="s">
        <v>119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242" s="69" customFormat="1" ht="15" customHeight="1">
      <c r="A3" s="217" t="s">
        <v>113</v>
      </c>
      <c r="B3" s="218" t="s">
        <v>8</v>
      </c>
      <c r="C3" s="218" t="s">
        <v>18</v>
      </c>
      <c r="D3" s="218" t="s">
        <v>19</v>
      </c>
      <c r="E3" s="217" t="s">
        <v>68</v>
      </c>
      <c r="F3" s="218"/>
      <c r="G3" s="218"/>
      <c r="H3" s="226" t="s">
        <v>29</v>
      </c>
      <c r="I3" s="226"/>
      <c r="J3" s="225" t="s">
        <v>30</v>
      </c>
      <c r="K3" s="225"/>
      <c r="L3" s="225" t="s">
        <v>31</v>
      </c>
      <c r="M3" s="225"/>
      <c r="N3" s="224" t="s">
        <v>69</v>
      </c>
      <c r="O3" s="225"/>
      <c r="P3" s="222" t="s">
        <v>32</v>
      </c>
      <c r="Q3" s="223"/>
      <c r="R3" s="222" t="s">
        <v>33</v>
      </c>
      <c r="S3" s="22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</row>
    <row r="4" spans="1:242" s="69" customFormat="1" ht="15" customHeight="1">
      <c r="A4" s="218"/>
      <c r="B4" s="218"/>
      <c r="C4" s="218"/>
      <c r="D4" s="218"/>
      <c r="E4" s="91" t="s">
        <v>24</v>
      </c>
      <c r="F4" s="70" t="s">
        <v>25</v>
      </c>
      <c r="G4" s="71" t="s">
        <v>26</v>
      </c>
      <c r="H4" s="133" t="s">
        <v>114</v>
      </c>
      <c r="I4" s="134" t="s">
        <v>115</v>
      </c>
      <c r="J4" s="133" t="s">
        <v>114</v>
      </c>
      <c r="K4" s="134" t="s">
        <v>115</v>
      </c>
      <c r="L4" s="133" t="s">
        <v>114</v>
      </c>
      <c r="M4" s="134" t="s">
        <v>115</v>
      </c>
      <c r="N4" s="133" t="s">
        <v>114</v>
      </c>
      <c r="O4" s="134" t="s">
        <v>115</v>
      </c>
      <c r="P4" s="132" t="s">
        <v>24</v>
      </c>
      <c r="Q4" s="135" t="s">
        <v>115</v>
      </c>
      <c r="R4" s="132" t="s">
        <v>24</v>
      </c>
      <c r="S4" s="135" t="s">
        <v>115</v>
      </c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</row>
    <row r="5" spans="1:242" s="127" customFormat="1" ht="15" customHeight="1">
      <c r="A5" s="210" t="s">
        <v>51</v>
      </c>
      <c r="B5" s="210"/>
      <c r="C5" s="210"/>
      <c r="D5" s="121"/>
      <c r="E5" s="124"/>
      <c r="F5" s="128"/>
      <c r="G5" s="128"/>
      <c r="H5" s="129"/>
      <c r="I5" s="129"/>
      <c r="J5" s="128"/>
      <c r="K5" s="128"/>
      <c r="L5" s="128"/>
      <c r="M5" s="128"/>
      <c r="N5" s="128"/>
      <c r="O5" s="128"/>
      <c r="P5" s="125"/>
      <c r="Q5" s="125"/>
      <c r="R5" s="125"/>
      <c r="S5" s="125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</row>
    <row r="6" spans="1:242" ht="15" customHeight="1">
      <c r="A6" s="72" t="s">
        <v>9</v>
      </c>
      <c r="B6" s="72"/>
      <c r="C6" s="73" t="s">
        <v>54</v>
      </c>
      <c r="D6" s="72"/>
      <c r="E6" s="74"/>
      <c r="F6" s="131"/>
      <c r="G6" s="131"/>
      <c r="H6" s="130"/>
      <c r="I6" s="130"/>
      <c r="J6" s="131"/>
      <c r="K6" s="131"/>
      <c r="L6" s="131"/>
      <c r="M6" s="131"/>
      <c r="N6" s="131"/>
      <c r="O6" s="131"/>
      <c r="P6" s="75"/>
      <c r="Q6" s="75"/>
      <c r="R6" s="75"/>
      <c r="S6" s="75"/>
    </row>
    <row r="7" spans="1:242" ht="15" customHeight="1">
      <c r="A7" s="121" t="s">
        <v>40</v>
      </c>
      <c r="B7" s="122"/>
      <c r="C7" s="73" t="s">
        <v>73</v>
      </c>
      <c r="D7" s="72"/>
      <c r="E7" s="74"/>
      <c r="F7" s="131"/>
      <c r="G7" s="131"/>
      <c r="H7" s="130"/>
      <c r="I7" s="130"/>
      <c r="J7" s="131"/>
      <c r="K7" s="131"/>
      <c r="L7" s="131"/>
      <c r="M7" s="131"/>
      <c r="N7" s="131"/>
      <c r="O7" s="131"/>
      <c r="P7" s="75"/>
      <c r="Q7" s="75"/>
      <c r="R7" s="75"/>
      <c r="S7" s="75"/>
    </row>
    <row r="8" spans="1:242" ht="15" customHeight="1">
      <c r="A8" s="72"/>
      <c r="B8" s="122">
        <v>1.1000000000000001</v>
      </c>
      <c r="C8" s="73" t="s">
        <v>99</v>
      </c>
      <c r="D8" s="72"/>
      <c r="E8" s="74"/>
      <c r="F8" s="131"/>
      <c r="G8" s="131"/>
      <c r="H8" s="142">
        <v>0.15</v>
      </c>
      <c r="I8" s="130"/>
      <c r="J8" s="143">
        <v>0.15</v>
      </c>
      <c r="K8" s="143"/>
      <c r="L8" s="143">
        <v>0.15</v>
      </c>
      <c r="M8" s="131"/>
      <c r="N8" s="131"/>
      <c r="O8" s="131"/>
      <c r="P8" s="75"/>
      <c r="Q8" s="75"/>
      <c r="R8" s="75"/>
      <c r="S8" s="75"/>
    </row>
    <row r="9" spans="1:242" ht="15" customHeight="1">
      <c r="A9" s="121" t="s">
        <v>41</v>
      </c>
      <c r="B9" s="122"/>
      <c r="C9" s="73" t="s">
        <v>74</v>
      </c>
      <c r="D9" s="72"/>
      <c r="E9" s="74"/>
      <c r="F9" s="131"/>
      <c r="G9" s="131"/>
      <c r="H9" s="130"/>
      <c r="I9" s="130"/>
      <c r="J9" s="131"/>
      <c r="K9" s="131"/>
      <c r="L9" s="131"/>
      <c r="M9" s="131"/>
      <c r="N9" s="131"/>
      <c r="O9" s="131"/>
      <c r="P9" s="75"/>
      <c r="Q9" s="75"/>
      <c r="R9" s="75"/>
      <c r="S9" s="75"/>
    </row>
    <row r="10" spans="1:242" ht="15" customHeight="1">
      <c r="A10" s="72"/>
      <c r="B10" s="122" t="s">
        <v>109</v>
      </c>
      <c r="C10" s="73" t="s">
        <v>100</v>
      </c>
      <c r="D10" s="72"/>
      <c r="E10" s="74"/>
      <c r="F10" s="131"/>
      <c r="G10" s="131"/>
      <c r="H10" s="130"/>
      <c r="I10" s="130"/>
      <c r="J10" s="131"/>
      <c r="K10" s="131"/>
      <c r="L10" s="131"/>
      <c r="M10" s="131"/>
      <c r="N10" s="131"/>
      <c r="O10" s="131"/>
      <c r="P10" s="75"/>
      <c r="Q10" s="75"/>
      <c r="R10" s="75"/>
      <c r="S10" s="75"/>
    </row>
    <row r="11" spans="1:242" ht="15" customHeight="1">
      <c r="A11" s="72" t="s">
        <v>10</v>
      </c>
      <c r="B11" s="74"/>
      <c r="C11" s="120" t="s">
        <v>101</v>
      </c>
      <c r="D11" s="72"/>
      <c r="E11" s="74"/>
      <c r="F11" s="131"/>
      <c r="G11" s="131"/>
      <c r="H11" s="130"/>
      <c r="I11" s="130"/>
      <c r="J11" s="131"/>
      <c r="K11" s="131"/>
      <c r="L11" s="131"/>
      <c r="M11" s="131"/>
      <c r="N11" s="131"/>
      <c r="O11" s="131"/>
      <c r="P11" s="75"/>
      <c r="Q11" s="75"/>
      <c r="R11" s="75"/>
      <c r="S11" s="75"/>
    </row>
    <row r="12" spans="1:242" ht="15" customHeight="1">
      <c r="A12" s="124">
        <v>1</v>
      </c>
      <c r="B12" s="123"/>
      <c r="C12" s="73" t="s">
        <v>102</v>
      </c>
      <c r="D12" s="72"/>
      <c r="E12" s="74"/>
      <c r="F12" s="131"/>
      <c r="G12" s="131"/>
      <c r="H12" s="130"/>
      <c r="I12" s="130"/>
      <c r="J12" s="131"/>
      <c r="K12" s="131"/>
      <c r="L12" s="131"/>
      <c r="M12" s="131"/>
      <c r="N12" s="131"/>
      <c r="O12" s="131"/>
      <c r="P12" s="75"/>
      <c r="Q12" s="75"/>
      <c r="R12" s="75"/>
      <c r="S12" s="75"/>
    </row>
    <row r="13" spans="1:242" ht="15" customHeight="1">
      <c r="A13" s="72"/>
      <c r="B13" s="123">
        <v>1.1000000000000001</v>
      </c>
      <c r="C13" s="73" t="s">
        <v>103</v>
      </c>
      <c r="D13" s="72"/>
      <c r="E13" s="74"/>
      <c r="F13" s="131"/>
      <c r="G13" s="131"/>
      <c r="H13" s="130"/>
      <c r="I13" s="130"/>
      <c r="J13" s="131"/>
      <c r="K13" s="131"/>
      <c r="L13" s="131"/>
      <c r="M13" s="131"/>
      <c r="N13" s="131"/>
      <c r="O13" s="131"/>
      <c r="P13" s="75"/>
      <c r="Q13" s="75"/>
      <c r="R13" s="75"/>
      <c r="S13" s="75"/>
    </row>
    <row r="14" spans="1:242" ht="15" customHeight="1">
      <c r="A14" s="72"/>
      <c r="B14" s="73" t="s">
        <v>104</v>
      </c>
      <c r="C14" s="73" t="s">
        <v>105</v>
      </c>
      <c r="D14" s="72"/>
      <c r="E14" s="74"/>
      <c r="F14" s="131"/>
      <c r="G14" s="131"/>
      <c r="H14" s="130"/>
      <c r="I14" s="130"/>
      <c r="J14" s="131"/>
      <c r="K14" s="131"/>
      <c r="L14" s="131"/>
      <c r="M14" s="131"/>
      <c r="N14" s="131"/>
      <c r="O14" s="131"/>
      <c r="P14" s="75"/>
      <c r="Q14" s="75"/>
      <c r="R14" s="75"/>
      <c r="S14" s="75"/>
    </row>
    <row r="15" spans="1:242" ht="15" customHeight="1">
      <c r="A15" s="72"/>
      <c r="B15" s="120" t="s">
        <v>109</v>
      </c>
      <c r="C15" s="73"/>
      <c r="D15" s="72"/>
      <c r="E15" s="74"/>
      <c r="F15" s="131"/>
      <c r="G15" s="131"/>
      <c r="H15" s="130"/>
      <c r="I15" s="130"/>
      <c r="J15" s="131"/>
      <c r="K15" s="131"/>
      <c r="L15" s="131"/>
      <c r="M15" s="131"/>
      <c r="N15" s="131"/>
      <c r="O15" s="131"/>
      <c r="P15" s="75"/>
      <c r="Q15" s="75"/>
      <c r="R15" s="75"/>
      <c r="S15" s="75"/>
    </row>
    <row r="16" spans="1:242" ht="15" customHeight="1">
      <c r="A16" s="124">
        <v>2</v>
      </c>
      <c r="B16" s="73"/>
      <c r="C16" s="73" t="s">
        <v>80</v>
      </c>
      <c r="D16" s="72"/>
      <c r="E16" s="74"/>
      <c r="F16" s="131"/>
      <c r="G16" s="131"/>
      <c r="H16" s="130"/>
      <c r="I16" s="130"/>
      <c r="J16" s="131"/>
      <c r="K16" s="131"/>
      <c r="L16" s="131"/>
      <c r="M16" s="131"/>
      <c r="N16" s="131"/>
      <c r="O16" s="131"/>
      <c r="P16" s="75"/>
      <c r="Q16" s="75"/>
      <c r="R16" s="75"/>
      <c r="S16" s="75"/>
    </row>
    <row r="17" spans="1:19" ht="15" customHeight="1">
      <c r="A17" s="72"/>
      <c r="B17" s="73">
        <v>2.1</v>
      </c>
      <c r="C17" s="73" t="s">
        <v>106</v>
      </c>
      <c r="D17" s="72"/>
      <c r="E17" s="74"/>
      <c r="F17" s="131"/>
      <c r="G17" s="131"/>
      <c r="H17" s="130"/>
      <c r="I17" s="130"/>
      <c r="J17" s="131"/>
      <c r="K17" s="131"/>
      <c r="L17" s="131"/>
      <c r="M17" s="131"/>
      <c r="N17" s="131"/>
      <c r="O17" s="131"/>
      <c r="P17" s="75"/>
      <c r="Q17" s="75"/>
      <c r="R17" s="75"/>
      <c r="S17" s="75"/>
    </row>
    <row r="18" spans="1:19" ht="15" customHeight="1">
      <c r="A18" s="72"/>
      <c r="B18" s="73" t="s">
        <v>107</v>
      </c>
      <c r="C18" s="73" t="s">
        <v>108</v>
      </c>
      <c r="D18" s="72"/>
      <c r="E18" s="74"/>
      <c r="F18" s="131"/>
      <c r="G18" s="131"/>
      <c r="H18" s="130"/>
      <c r="I18" s="130"/>
      <c r="J18" s="131"/>
      <c r="K18" s="131"/>
      <c r="L18" s="131"/>
      <c r="M18" s="131"/>
      <c r="N18" s="131"/>
      <c r="O18" s="131"/>
      <c r="P18" s="75"/>
      <c r="Q18" s="75"/>
      <c r="R18" s="75"/>
      <c r="S18" s="75"/>
    </row>
    <row r="19" spans="1:19" ht="15" customHeight="1">
      <c r="A19" s="72"/>
      <c r="B19" s="120" t="s">
        <v>109</v>
      </c>
      <c r="C19" s="73"/>
      <c r="D19" s="72"/>
      <c r="E19" s="74"/>
      <c r="F19" s="131"/>
      <c r="G19" s="131"/>
      <c r="H19" s="130"/>
      <c r="I19" s="130"/>
      <c r="J19" s="131"/>
      <c r="K19" s="131"/>
      <c r="L19" s="131"/>
      <c r="M19" s="131"/>
      <c r="N19" s="131"/>
      <c r="O19" s="131"/>
      <c r="P19" s="75"/>
      <c r="Q19" s="75"/>
      <c r="R19" s="75"/>
      <c r="S19" s="75"/>
    </row>
    <row r="20" spans="1:19" ht="15" customHeight="1">
      <c r="A20" s="121" t="s">
        <v>42</v>
      </c>
      <c r="B20" s="72"/>
      <c r="C20" s="73" t="s">
        <v>56</v>
      </c>
      <c r="D20" s="72"/>
      <c r="E20" s="74"/>
      <c r="F20" s="131"/>
      <c r="G20" s="131"/>
      <c r="H20" s="130"/>
      <c r="I20" s="130"/>
      <c r="J20" s="131"/>
      <c r="K20" s="131"/>
      <c r="L20" s="131"/>
      <c r="M20" s="131"/>
      <c r="N20" s="131"/>
      <c r="O20" s="131"/>
      <c r="P20" s="75"/>
      <c r="Q20" s="75"/>
      <c r="R20" s="75"/>
      <c r="S20" s="75"/>
    </row>
    <row r="21" spans="1:19" ht="15" customHeight="1">
      <c r="A21" s="124">
        <v>1</v>
      </c>
      <c r="B21" s="73">
        <v>1</v>
      </c>
      <c r="C21" s="73" t="s">
        <v>86</v>
      </c>
      <c r="D21" s="72"/>
      <c r="E21" s="74"/>
      <c r="F21" s="131"/>
      <c r="G21" s="131"/>
      <c r="H21" s="130"/>
      <c r="I21" s="130"/>
      <c r="J21" s="131"/>
      <c r="K21" s="131"/>
      <c r="L21" s="131"/>
      <c r="M21" s="131"/>
      <c r="N21" s="131"/>
      <c r="O21" s="131"/>
      <c r="P21" s="75"/>
      <c r="Q21" s="75"/>
      <c r="R21" s="75"/>
      <c r="S21" s="75"/>
    </row>
    <row r="22" spans="1:19" ht="15" customHeight="1">
      <c r="A22" s="72"/>
      <c r="B22" s="73">
        <v>1.1000000000000001</v>
      </c>
      <c r="C22" s="73" t="s">
        <v>110</v>
      </c>
      <c r="D22" s="72"/>
      <c r="E22" s="74"/>
      <c r="F22" s="131"/>
      <c r="G22" s="131"/>
      <c r="H22" s="130"/>
      <c r="I22" s="130"/>
      <c r="J22" s="131"/>
      <c r="K22" s="131"/>
      <c r="L22" s="131"/>
      <c r="M22" s="131"/>
      <c r="N22" s="131"/>
      <c r="O22" s="131"/>
      <c r="P22" s="75"/>
      <c r="Q22" s="75"/>
      <c r="R22" s="75"/>
      <c r="S22" s="75"/>
    </row>
    <row r="23" spans="1:19" ht="15" customHeight="1">
      <c r="A23" s="72"/>
      <c r="B23" s="73" t="s">
        <v>104</v>
      </c>
      <c r="C23" s="73" t="s">
        <v>111</v>
      </c>
      <c r="D23" s="72"/>
      <c r="E23" s="74"/>
      <c r="F23" s="131"/>
      <c r="G23" s="131"/>
      <c r="H23" s="130"/>
      <c r="I23" s="130"/>
      <c r="J23" s="131"/>
      <c r="K23" s="131"/>
      <c r="L23" s="131"/>
      <c r="M23" s="131"/>
      <c r="N23" s="131"/>
      <c r="O23" s="131"/>
      <c r="P23" s="75"/>
      <c r="Q23" s="75"/>
      <c r="R23" s="75"/>
      <c r="S23" s="75"/>
    </row>
    <row r="24" spans="1:19" ht="15" customHeight="1">
      <c r="A24" s="72"/>
      <c r="B24" s="73">
        <v>1.2</v>
      </c>
      <c r="C24" s="73" t="s">
        <v>112</v>
      </c>
      <c r="D24" s="72"/>
      <c r="E24" s="74"/>
      <c r="F24" s="131"/>
      <c r="G24" s="131"/>
      <c r="H24" s="130"/>
      <c r="I24" s="130"/>
      <c r="J24" s="131"/>
      <c r="K24" s="131"/>
      <c r="L24" s="131"/>
      <c r="M24" s="131"/>
      <c r="N24" s="131"/>
      <c r="O24" s="131"/>
      <c r="P24" s="75"/>
      <c r="Q24" s="75"/>
      <c r="R24" s="75"/>
      <c r="S24" s="75"/>
    </row>
    <row r="25" spans="1:19" ht="15" customHeight="1">
      <c r="A25" s="72"/>
      <c r="B25" s="120" t="s">
        <v>109</v>
      </c>
      <c r="C25" s="73"/>
      <c r="D25" s="72"/>
      <c r="E25" s="74"/>
      <c r="F25" s="131"/>
      <c r="G25" s="131"/>
      <c r="H25" s="130"/>
      <c r="I25" s="130"/>
      <c r="J25" s="131"/>
      <c r="K25" s="131"/>
      <c r="L25" s="131"/>
      <c r="M25" s="131"/>
      <c r="N25" s="131"/>
      <c r="O25" s="131"/>
      <c r="P25" s="75"/>
      <c r="Q25" s="75"/>
      <c r="R25" s="75"/>
      <c r="S25" s="75"/>
    </row>
    <row r="26" spans="1:19" ht="15" customHeight="1">
      <c r="A26" s="72"/>
      <c r="B26" s="72"/>
      <c r="C26" s="72" t="s">
        <v>15</v>
      </c>
      <c r="D26" s="72"/>
      <c r="E26" s="74"/>
      <c r="F26" s="131"/>
      <c r="G26" s="131"/>
      <c r="H26" s="130"/>
      <c r="I26" s="130"/>
      <c r="J26" s="131"/>
      <c r="K26" s="131"/>
      <c r="L26" s="131"/>
      <c r="M26" s="131"/>
      <c r="N26" s="131"/>
      <c r="O26" s="131"/>
      <c r="P26" s="75"/>
      <c r="Q26" s="75"/>
      <c r="R26" s="75"/>
      <c r="S26" s="75"/>
    </row>
    <row r="27" spans="1:19" ht="15" customHeight="1">
      <c r="A27" s="211" t="s">
        <v>66</v>
      </c>
      <c r="B27" s="212"/>
      <c r="C27" s="213"/>
      <c r="D27" s="72"/>
      <c r="E27" s="74"/>
      <c r="F27" s="131"/>
      <c r="G27" s="131"/>
      <c r="H27" s="130"/>
      <c r="I27" s="131"/>
      <c r="J27" s="131"/>
      <c r="K27" s="131"/>
      <c r="L27" s="131"/>
      <c r="M27" s="131"/>
      <c r="N27" s="131"/>
      <c r="O27" s="131"/>
      <c r="P27" s="75"/>
      <c r="Q27" s="75"/>
      <c r="R27" s="75"/>
      <c r="S27" s="75"/>
    </row>
    <row r="28" spans="1:19" ht="15" customHeight="1">
      <c r="A28" s="121" t="s">
        <v>39</v>
      </c>
      <c r="B28" s="72"/>
      <c r="C28" s="73"/>
      <c r="D28" s="72"/>
      <c r="E28" s="76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75"/>
      <c r="Q28" s="75"/>
      <c r="R28" s="75"/>
      <c r="S28" s="75"/>
    </row>
    <row r="29" spans="1:19" ht="15" customHeight="1">
      <c r="A29" s="72"/>
      <c r="B29" s="121" t="s">
        <v>40</v>
      </c>
      <c r="C29" s="73"/>
      <c r="D29" s="72"/>
      <c r="E29" s="76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75"/>
      <c r="Q29" s="75"/>
      <c r="R29" s="75"/>
      <c r="S29" s="75"/>
    </row>
    <row r="30" spans="1:19" ht="15" customHeight="1">
      <c r="A30" s="214" t="s">
        <v>34</v>
      </c>
      <c r="B30" s="215"/>
      <c r="C30" s="216"/>
      <c r="D30" s="72"/>
      <c r="E30" s="77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75"/>
      <c r="Q30" s="75"/>
      <c r="R30" s="75"/>
      <c r="S30" s="75"/>
    </row>
    <row r="32" spans="1:19">
      <c r="K32" s="83"/>
      <c r="M32" s="83"/>
    </row>
    <row r="33" spans="15:15">
      <c r="O33" s="85"/>
    </row>
  </sheetData>
  <mergeCells count="16">
    <mergeCell ref="P3:Q3"/>
    <mergeCell ref="R3:S3"/>
    <mergeCell ref="A3:A4"/>
    <mergeCell ref="B3:B4"/>
    <mergeCell ref="C3:C4"/>
    <mergeCell ref="D3:D4"/>
    <mergeCell ref="N3:O3"/>
    <mergeCell ref="L3:M3"/>
    <mergeCell ref="J3:K3"/>
    <mergeCell ref="H3:I3"/>
    <mergeCell ref="A5:C5"/>
    <mergeCell ref="A27:C27"/>
    <mergeCell ref="A30:C30"/>
    <mergeCell ref="E3:G3"/>
    <mergeCell ref="A1:O1"/>
    <mergeCell ref="A2:O2"/>
  </mergeCells>
  <phoneticPr fontId="26" type="noConversion"/>
  <printOptions horizontalCentered="1"/>
  <pageMargins left="0.23622047244094491" right="0.23622047244094491" top="0.55118110236220474" bottom="0.55118110236220474" header="0.19685039370078741" footer="0.31496062992125984"/>
  <pageSetup paperSize="9" firstPageNumber="4294963191" fitToHeight="0" orientation="landscape" r:id="rId1"/>
  <headerFooter alignWithMargins="0">
    <oddFooter>&amp;L        项目部工程造价：                         造价监理：                            施工单位： &amp;R&amp;8
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H30"/>
  <sheetViews>
    <sheetView view="pageBreakPreview" zoomScaleNormal="100" workbookViewId="0">
      <pane ySplit="4" topLeftCell="A20" activePane="bottomLeft" state="frozen"/>
      <selection activeCell="A2" sqref="A2"/>
      <selection pane="bottomLeft" activeCell="A2" sqref="A2:O2"/>
    </sheetView>
  </sheetViews>
  <sheetFormatPr defaultRowHeight="14.25"/>
  <cols>
    <col min="1" max="1" width="3.5" style="15" customWidth="1"/>
    <col min="2" max="2" width="7.625" style="15" customWidth="1"/>
    <col min="3" max="3" width="24.75" style="15" customWidth="1"/>
    <col min="4" max="4" width="6" style="15" customWidth="1"/>
    <col min="5" max="5" width="6.125" style="21" customWidth="1"/>
    <col min="6" max="6" width="8.375" style="23" customWidth="1"/>
    <col min="7" max="7" width="8.625" style="24" customWidth="1"/>
    <col min="8" max="8" width="6.875" style="25" customWidth="1"/>
    <col min="9" max="9" width="9" style="26" bestFit="1"/>
    <col min="10" max="10" width="6.875" style="26" customWidth="1"/>
    <col min="11" max="11" width="6.75" style="26" customWidth="1"/>
    <col min="12" max="12" width="9.375" style="26" customWidth="1"/>
    <col min="13" max="13" width="6.875" style="26" customWidth="1"/>
    <col min="14" max="14" width="7.5" style="27" customWidth="1"/>
    <col min="15" max="15" width="9.375" style="15" customWidth="1"/>
    <col min="243" max="16384" width="9" style="15"/>
  </cols>
  <sheetData>
    <row r="1" spans="1:242" ht="27.95" customHeight="1">
      <c r="A1" s="220" t="s">
        <v>121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242" s="20" customFormat="1">
      <c r="A2" s="209" t="s">
        <v>120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</row>
    <row r="3" spans="1:242" s="22" customFormat="1" ht="15" customHeight="1">
      <c r="A3" s="217" t="s">
        <v>113</v>
      </c>
      <c r="B3" s="228" t="s">
        <v>8</v>
      </c>
      <c r="C3" s="228" t="s">
        <v>18</v>
      </c>
      <c r="D3" s="228" t="s">
        <v>19</v>
      </c>
      <c r="E3" s="228" t="s">
        <v>20</v>
      </c>
      <c r="F3" s="228"/>
      <c r="G3" s="228"/>
      <c r="H3" s="228" t="s">
        <v>21</v>
      </c>
      <c r="I3" s="228"/>
      <c r="J3" s="228"/>
      <c r="K3" s="228" t="s">
        <v>22</v>
      </c>
      <c r="L3" s="228"/>
      <c r="M3" s="228"/>
      <c r="N3" s="229" t="s">
        <v>23</v>
      </c>
      <c r="O3" s="230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</row>
    <row r="4" spans="1:242" s="22" customFormat="1" ht="15" customHeight="1">
      <c r="A4" s="228"/>
      <c r="B4" s="228"/>
      <c r="C4" s="228"/>
      <c r="D4" s="228"/>
      <c r="E4" s="28" t="s">
        <v>24</v>
      </c>
      <c r="F4" s="29" t="s">
        <v>25</v>
      </c>
      <c r="G4" s="30" t="s">
        <v>26</v>
      </c>
      <c r="H4" s="28" t="s">
        <v>27</v>
      </c>
      <c r="I4" s="141" t="s">
        <v>122</v>
      </c>
      <c r="J4" s="38" t="s">
        <v>28</v>
      </c>
      <c r="K4" s="28" t="s">
        <v>27</v>
      </c>
      <c r="L4" s="141" t="s">
        <v>122</v>
      </c>
      <c r="M4" s="28" t="s">
        <v>28</v>
      </c>
      <c r="N4" s="28" t="s">
        <v>27</v>
      </c>
      <c r="O4" s="141" t="s">
        <v>122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</row>
    <row r="5" spans="1:242" ht="15" customHeight="1">
      <c r="A5" s="210" t="s">
        <v>51</v>
      </c>
      <c r="B5" s="210"/>
      <c r="C5" s="210"/>
      <c r="D5" s="31"/>
      <c r="E5" s="32"/>
      <c r="F5" s="32"/>
      <c r="G5" s="33"/>
      <c r="H5" s="34">
        <f>计价明细表!H5</f>
        <v>0</v>
      </c>
      <c r="I5" s="39" t="e">
        <f>H5/E5</f>
        <v>#DIV/0!</v>
      </c>
      <c r="J5" s="36" t="str">
        <f>IF(H5&gt;0,"合格","")</f>
        <v/>
      </c>
      <c r="K5" s="34">
        <f>H5</f>
        <v>0</v>
      </c>
      <c r="L5" s="39" t="e">
        <f>K5/E5</f>
        <v>#DIV/0!</v>
      </c>
      <c r="M5" s="36" t="str">
        <f>J5</f>
        <v/>
      </c>
      <c r="N5" s="35">
        <f>计价明细表!L5</f>
        <v>0</v>
      </c>
      <c r="O5" s="39" t="e">
        <f>N5/E5</f>
        <v>#DIV/0!</v>
      </c>
    </row>
    <row r="6" spans="1:242" ht="15" customHeight="1">
      <c r="A6" s="72" t="s">
        <v>9</v>
      </c>
      <c r="B6" s="72"/>
      <c r="C6" s="73" t="s">
        <v>54</v>
      </c>
      <c r="D6" s="31"/>
      <c r="E6" s="32"/>
      <c r="F6" s="37"/>
      <c r="G6" s="32"/>
      <c r="H6" s="34">
        <f>计价明细表!H6</f>
        <v>0</v>
      </c>
      <c r="I6" s="39" t="e">
        <f t="shared" ref="I6:I8" si="0">H6/E6</f>
        <v>#DIV/0!</v>
      </c>
      <c r="J6" s="36" t="str">
        <f t="shared" ref="J6:J8" si="1">IF(H6&gt;0,"合格","")</f>
        <v/>
      </c>
      <c r="K6" s="34">
        <f t="shared" ref="K6:K8" si="2">H6</f>
        <v>0</v>
      </c>
      <c r="L6" s="39" t="e">
        <f t="shared" ref="L6:L8" si="3">K6/E6</f>
        <v>#DIV/0!</v>
      </c>
      <c r="M6" s="36" t="str">
        <f t="shared" ref="M6:M8" si="4">J6</f>
        <v/>
      </c>
      <c r="N6" s="35">
        <f>计价明细表!L6</f>
        <v>0</v>
      </c>
      <c r="O6" s="39" t="e">
        <f t="shared" ref="O6:O8" si="5">N6/E6</f>
        <v>#DIV/0!</v>
      </c>
    </row>
    <row r="7" spans="1:242" ht="15" customHeight="1">
      <c r="A7" s="121" t="s">
        <v>40</v>
      </c>
      <c r="B7" s="122"/>
      <c r="C7" s="73" t="s">
        <v>73</v>
      </c>
      <c r="D7" s="31"/>
      <c r="E7" s="32"/>
      <c r="F7" s="37"/>
      <c r="G7" s="32"/>
      <c r="H7" s="34">
        <f>计价明细表!H7</f>
        <v>0</v>
      </c>
      <c r="I7" s="39" t="e">
        <f t="shared" si="0"/>
        <v>#DIV/0!</v>
      </c>
      <c r="J7" s="36" t="str">
        <f t="shared" si="1"/>
        <v/>
      </c>
      <c r="K7" s="34">
        <f t="shared" si="2"/>
        <v>0</v>
      </c>
      <c r="L7" s="39" t="e">
        <f t="shared" si="3"/>
        <v>#DIV/0!</v>
      </c>
      <c r="M7" s="36" t="str">
        <f t="shared" si="4"/>
        <v/>
      </c>
      <c r="N7" s="35">
        <f>计价明细表!L7</f>
        <v>0</v>
      </c>
      <c r="O7" s="39" t="e">
        <f t="shared" si="5"/>
        <v>#DIV/0!</v>
      </c>
    </row>
    <row r="8" spans="1:242" ht="15" customHeight="1">
      <c r="A8" s="72"/>
      <c r="B8" s="122">
        <v>1.1000000000000001</v>
      </c>
      <c r="C8" s="73" t="s">
        <v>99</v>
      </c>
      <c r="D8" s="31"/>
      <c r="E8" s="32">
        <v>2</v>
      </c>
      <c r="F8" s="32"/>
      <c r="G8" s="32"/>
      <c r="H8" s="34">
        <f>计价明细表!H8</f>
        <v>0.15</v>
      </c>
      <c r="I8" s="39">
        <f t="shared" si="0"/>
        <v>7.4999999999999997E-2</v>
      </c>
      <c r="J8" s="36" t="str">
        <f t="shared" si="1"/>
        <v>合格</v>
      </c>
      <c r="K8" s="34">
        <f t="shared" si="2"/>
        <v>0.15</v>
      </c>
      <c r="L8" s="39">
        <f t="shared" si="3"/>
        <v>7.4999999999999997E-2</v>
      </c>
      <c r="M8" s="36" t="str">
        <f t="shared" si="4"/>
        <v>合格</v>
      </c>
      <c r="N8" s="35">
        <f>计价明细表!L8</f>
        <v>0.15</v>
      </c>
      <c r="O8" s="39">
        <f t="shared" si="5"/>
        <v>7.4999999999999997E-2</v>
      </c>
    </row>
    <row r="9" spans="1:242" ht="15" customHeight="1">
      <c r="A9" s="121" t="s">
        <v>41</v>
      </c>
      <c r="B9" s="122"/>
      <c r="C9" s="73" t="s">
        <v>74</v>
      </c>
      <c r="D9" s="31"/>
      <c r="E9" s="32"/>
      <c r="F9" s="37"/>
      <c r="G9" s="32"/>
      <c r="H9" s="34"/>
      <c r="I9" s="39"/>
      <c r="J9" s="36"/>
      <c r="K9" s="34"/>
      <c r="L9" s="39"/>
      <c r="M9" s="36"/>
      <c r="N9" s="35"/>
      <c r="O9" s="39"/>
    </row>
    <row r="10" spans="1:242" ht="15" customHeight="1">
      <c r="A10" s="72"/>
      <c r="B10" s="122" t="s">
        <v>109</v>
      </c>
      <c r="C10" s="73" t="s">
        <v>100</v>
      </c>
      <c r="D10" s="31"/>
      <c r="E10" s="32"/>
      <c r="F10" s="37"/>
      <c r="G10" s="32"/>
      <c r="H10" s="34"/>
      <c r="I10" s="39"/>
      <c r="J10" s="36"/>
      <c r="K10" s="34"/>
      <c r="L10" s="39"/>
      <c r="M10" s="36"/>
      <c r="N10" s="35"/>
      <c r="O10" s="39"/>
    </row>
    <row r="11" spans="1:242" ht="15" customHeight="1">
      <c r="A11" s="72" t="s">
        <v>10</v>
      </c>
      <c r="B11" s="74"/>
      <c r="C11" s="120" t="s">
        <v>101</v>
      </c>
      <c r="D11" s="31"/>
      <c r="E11" s="32"/>
      <c r="F11" s="37"/>
      <c r="G11" s="32"/>
      <c r="H11" s="34"/>
      <c r="I11" s="39"/>
      <c r="J11" s="36"/>
      <c r="K11" s="34"/>
      <c r="L11" s="39"/>
      <c r="M11" s="36"/>
      <c r="N11" s="35"/>
      <c r="O11" s="39"/>
    </row>
    <row r="12" spans="1:242" ht="15" customHeight="1">
      <c r="A12" s="124">
        <v>1</v>
      </c>
      <c r="B12" s="123"/>
      <c r="C12" s="73" t="s">
        <v>102</v>
      </c>
      <c r="D12" s="31"/>
      <c r="E12" s="32"/>
      <c r="F12" s="37"/>
      <c r="G12" s="32"/>
      <c r="H12" s="34"/>
      <c r="I12" s="39"/>
      <c r="J12" s="36"/>
      <c r="K12" s="34"/>
      <c r="L12" s="39"/>
      <c r="M12" s="36"/>
      <c r="N12" s="35"/>
      <c r="O12" s="39"/>
    </row>
    <row r="13" spans="1:242" ht="15" customHeight="1">
      <c r="A13" s="72"/>
      <c r="B13" s="123">
        <v>1.1000000000000001</v>
      </c>
      <c r="C13" s="73" t="s">
        <v>103</v>
      </c>
      <c r="D13" s="31"/>
      <c r="E13" s="32"/>
      <c r="F13" s="37"/>
      <c r="G13" s="32"/>
      <c r="H13" s="34"/>
      <c r="I13" s="39"/>
      <c r="J13" s="36"/>
      <c r="K13" s="34"/>
      <c r="L13" s="39"/>
      <c r="M13" s="36"/>
      <c r="N13" s="35"/>
      <c r="O13" s="39"/>
    </row>
    <row r="14" spans="1:242" ht="15" customHeight="1">
      <c r="A14" s="72"/>
      <c r="B14" s="73" t="s">
        <v>104</v>
      </c>
      <c r="C14" s="73" t="s">
        <v>105</v>
      </c>
      <c r="D14" s="31"/>
      <c r="E14" s="32"/>
      <c r="F14" s="37"/>
      <c r="G14" s="32"/>
      <c r="H14" s="34"/>
      <c r="I14" s="39"/>
      <c r="J14" s="36"/>
      <c r="K14" s="34"/>
      <c r="L14" s="39"/>
      <c r="M14" s="36"/>
      <c r="N14" s="35"/>
      <c r="O14" s="39"/>
    </row>
    <row r="15" spans="1:242" ht="15" customHeight="1">
      <c r="A15" s="72"/>
      <c r="B15" s="120" t="s">
        <v>109</v>
      </c>
      <c r="C15" s="73"/>
      <c r="D15" s="31"/>
      <c r="E15" s="32"/>
      <c r="F15" s="37"/>
      <c r="G15" s="32"/>
      <c r="H15" s="34"/>
      <c r="I15" s="39"/>
      <c r="J15" s="36"/>
      <c r="K15" s="34"/>
      <c r="L15" s="39"/>
      <c r="M15" s="36"/>
      <c r="N15" s="35"/>
      <c r="O15" s="39"/>
    </row>
    <row r="16" spans="1:242" ht="15" customHeight="1">
      <c r="A16" s="124">
        <v>2</v>
      </c>
      <c r="B16" s="73"/>
      <c r="C16" s="73" t="s">
        <v>80</v>
      </c>
      <c r="D16" s="31"/>
      <c r="E16" s="32"/>
      <c r="F16" s="37"/>
      <c r="G16" s="32"/>
      <c r="H16" s="34"/>
      <c r="I16" s="39"/>
      <c r="J16" s="36"/>
      <c r="K16" s="34"/>
      <c r="L16" s="39"/>
      <c r="M16" s="36"/>
      <c r="N16" s="35"/>
      <c r="O16" s="39"/>
    </row>
    <row r="17" spans="1:242" ht="15" customHeight="1">
      <c r="A17" s="72"/>
      <c r="B17" s="73">
        <v>2.1</v>
      </c>
      <c r="C17" s="73" t="s">
        <v>106</v>
      </c>
      <c r="D17" s="31"/>
      <c r="E17" s="32"/>
      <c r="F17" s="37"/>
      <c r="G17" s="32"/>
      <c r="H17" s="34"/>
      <c r="I17" s="39"/>
      <c r="J17" s="36"/>
      <c r="K17" s="34"/>
      <c r="L17" s="39"/>
      <c r="M17" s="36"/>
      <c r="N17" s="35"/>
      <c r="O17" s="39"/>
    </row>
    <row r="18" spans="1:242" ht="15" customHeight="1">
      <c r="A18" s="72"/>
      <c r="B18" s="73" t="s">
        <v>107</v>
      </c>
      <c r="C18" s="73" t="s">
        <v>108</v>
      </c>
      <c r="D18" s="31"/>
      <c r="E18" s="32"/>
      <c r="F18" s="37"/>
      <c r="G18" s="32"/>
      <c r="H18" s="34"/>
      <c r="I18" s="39"/>
      <c r="J18" s="36"/>
      <c r="K18" s="34"/>
      <c r="L18" s="39"/>
      <c r="M18" s="36"/>
      <c r="N18" s="35"/>
      <c r="O18" s="39"/>
    </row>
    <row r="19" spans="1:242" ht="15" customHeight="1">
      <c r="A19" s="72"/>
      <c r="B19" s="120" t="s">
        <v>109</v>
      </c>
      <c r="C19" s="73"/>
      <c r="D19" s="31"/>
      <c r="E19" s="32"/>
      <c r="F19" s="37"/>
      <c r="G19" s="32"/>
      <c r="H19" s="34"/>
      <c r="I19" s="39"/>
      <c r="J19" s="36"/>
      <c r="K19" s="34"/>
      <c r="L19" s="39"/>
      <c r="M19" s="36"/>
      <c r="N19" s="35"/>
      <c r="O19" s="39"/>
    </row>
    <row r="20" spans="1:242" ht="15" customHeight="1">
      <c r="A20" s="121" t="s">
        <v>42</v>
      </c>
      <c r="B20" s="72"/>
      <c r="C20" s="73" t="s">
        <v>56</v>
      </c>
      <c r="D20" s="31"/>
      <c r="E20" s="32"/>
      <c r="F20" s="37"/>
      <c r="G20" s="32"/>
      <c r="H20" s="34"/>
      <c r="I20" s="39"/>
      <c r="J20" s="36"/>
      <c r="K20" s="34"/>
      <c r="L20" s="39"/>
      <c r="M20" s="36"/>
      <c r="N20" s="35"/>
      <c r="O20" s="39"/>
    </row>
    <row r="21" spans="1:242" ht="15" customHeight="1">
      <c r="A21" s="124">
        <v>1</v>
      </c>
      <c r="B21" s="73">
        <v>1</v>
      </c>
      <c r="C21" s="73" t="s">
        <v>86</v>
      </c>
      <c r="D21" s="31"/>
      <c r="E21" s="32"/>
      <c r="F21" s="37"/>
      <c r="G21" s="32"/>
      <c r="H21" s="34"/>
      <c r="I21" s="39"/>
      <c r="J21" s="36"/>
      <c r="K21" s="34"/>
      <c r="L21" s="39"/>
      <c r="M21" s="36"/>
      <c r="N21" s="35"/>
      <c r="O21" s="39"/>
    </row>
    <row r="22" spans="1:242" ht="15" customHeight="1">
      <c r="A22" s="72"/>
      <c r="B22" s="73">
        <v>1.1000000000000001</v>
      </c>
      <c r="C22" s="73" t="s">
        <v>110</v>
      </c>
      <c r="D22" s="31"/>
      <c r="E22" s="32"/>
      <c r="F22" s="37"/>
      <c r="G22" s="32"/>
      <c r="H22" s="34"/>
      <c r="I22" s="39"/>
      <c r="J22" s="36"/>
      <c r="K22" s="34"/>
      <c r="L22" s="39"/>
      <c r="M22" s="36"/>
      <c r="N22" s="35"/>
      <c r="O22" s="39"/>
    </row>
    <row r="23" spans="1:242" ht="15" customHeight="1">
      <c r="A23" s="72"/>
      <c r="B23" s="73" t="s">
        <v>104</v>
      </c>
      <c r="C23" s="73" t="s">
        <v>111</v>
      </c>
      <c r="D23" s="31"/>
      <c r="E23" s="32"/>
      <c r="F23" s="32"/>
      <c r="G23" s="32"/>
      <c r="H23" s="34"/>
      <c r="I23" s="39"/>
      <c r="J23" s="36"/>
      <c r="K23" s="34"/>
      <c r="L23" s="39"/>
      <c r="M23" s="36"/>
      <c r="N23" s="35"/>
      <c r="O23" s="39"/>
    </row>
    <row r="24" spans="1:242" ht="15" customHeight="1">
      <c r="A24" s="72"/>
      <c r="B24" s="73">
        <v>1.2</v>
      </c>
      <c r="C24" s="73" t="s">
        <v>112</v>
      </c>
      <c r="D24" s="31"/>
      <c r="E24" s="32"/>
      <c r="F24" s="32"/>
      <c r="G24" s="32"/>
      <c r="H24" s="34"/>
      <c r="I24" s="39"/>
      <c r="J24" s="36"/>
      <c r="K24" s="34"/>
      <c r="L24" s="39"/>
      <c r="M24" s="36"/>
      <c r="N24" s="35"/>
      <c r="O24" s="39"/>
    </row>
    <row r="25" spans="1:242" s="40" customFormat="1" ht="15" customHeight="1">
      <c r="A25" s="72"/>
      <c r="B25" s="120" t="s">
        <v>109</v>
      </c>
      <c r="C25" s="73"/>
      <c r="D25" s="56"/>
      <c r="E25" s="57"/>
      <c r="F25" s="57"/>
      <c r="G25" s="58"/>
      <c r="H25" s="35"/>
      <c r="I25" s="39"/>
      <c r="J25" s="36"/>
      <c r="K25" s="35"/>
      <c r="L25" s="39"/>
      <c r="M25" s="36"/>
      <c r="N25" s="35"/>
      <c r="O25" s="39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</row>
    <row r="26" spans="1:242" s="40" customFormat="1" ht="15" customHeight="1">
      <c r="A26" s="72"/>
      <c r="B26" s="72"/>
      <c r="C26" s="72" t="s">
        <v>15</v>
      </c>
      <c r="D26" s="56"/>
      <c r="E26" s="57"/>
      <c r="F26" s="57"/>
      <c r="G26" s="58"/>
      <c r="H26" s="35"/>
      <c r="I26" s="39"/>
      <c r="J26" s="36"/>
      <c r="K26" s="35"/>
      <c r="L26" s="39"/>
      <c r="M26" s="36"/>
      <c r="N26" s="35"/>
      <c r="O26" s="39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</row>
    <row r="27" spans="1:242" s="40" customFormat="1" ht="15" customHeight="1">
      <c r="A27" s="211" t="s">
        <v>66</v>
      </c>
      <c r="B27" s="212"/>
      <c r="C27" s="213"/>
      <c r="D27" s="56"/>
      <c r="E27" s="57"/>
      <c r="F27" s="57"/>
      <c r="G27" s="58"/>
      <c r="H27" s="35"/>
      <c r="I27" s="39"/>
      <c r="J27" s="36"/>
      <c r="K27" s="35"/>
      <c r="L27" s="39"/>
      <c r="M27" s="36"/>
      <c r="N27" s="35"/>
      <c r="O27" s="39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</row>
    <row r="28" spans="1:242" s="40" customFormat="1" ht="15" customHeight="1">
      <c r="A28" s="121" t="s">
        <v>39</v>
      </c>
      <c r="B28" s="72"/>
      <c r="C28" s="73"/>
      <c r="D28" s="56"/>
      <c r="E28" s="57"/>
      <c r="F28" s="57"/>
      <c r="G28" s="58"/>
      <c r="H28" s="35"/>
      <c r="I28" s="39"/>
      <c r="J28" s="36"/>
      <c r="K28" s="35"/>
      <c r="L28" s="39"/>
      <c r="M28" s="36"/>
      <c r="N28" s="35"/>
      <c r="O28" s="39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</row>
    <row r="29" spans="1:242" s="40" customFormat="1" ht="15" customHeight="1">
      <c r="A29" s="72"/>
      <c r="B29" s="121" t="s">
        <v>40</v>
      </c>
      <c r="C29" s="73"/>
      <c r="D29" s="48"/>
      <c r="E29" s="47"/>
      <c r="F29" s="46"/>
      <c r="G29" s="46"/>
      <c r="H29" s="34"/>
      <c r="I29" s="39"/>
      <c r="J29" s="36"/>
      <c r="K29" s="34"/>
      <c r="L29" s="39"/>
      <c r="M29" s="36"/>
      <c r="N29" s="35"/>
      <c r="O29" s="3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</row>
    <row r="30" spans="1:242">
      <c r="A30" s="227" t="s">
        <v>34</v>
      </c>
      <c r="B30" s="227"/>
      <c r="C30" s="227"/>
      <c r="D30" s="52"/>
      <c r="E30" s="136"/>
      <c r="F30" s="137"/>
      <c r="G30" s="138"/>
      <c r="H30" s="139"/>
      <c r="I30" s="42"/>
      <c r="J30" s="42"/>
      <c r="K30" s="42"/>
      <c r="L30" s="42"/>
      <c r="M30" s="42"/>
      <c r="N30" s="140"/>
      <c r="O30" s="52"/>
    </row>
  </sheetData>
  <mergeCells count="13">
    <mergeCell ref="A27:C27"/>
    <mergeCell ref="A30:C30"/>
    <mergeCell ref="A1:O1"/>
    <mergeCell ref="E3:G3"/>
    <mergeCell ref="H3:J3"/>
    <mergeCell ref="K3:M3"/>
    <mergeCell ref="N3:O3"/>
    <mergeCell ref="A3:A4"/>
    <mergeCell ref="B3:B4"/>
    <mergeCell ref="C3:C4"/>
    <mergeCell ref="D3:D4"/>
    <mergeCell ref="A2:O2"/>
    <mergeCell ref="A5:C5"/>
  </mergeCells>
  <phoneticPr fontId="26" type="noConversion"/>
  <printOptions horizontalCentered="1"/>
  <pageMargins left="0.23622047244094491" right="0.23622047244094491" top="0.55118110236220474" bottom="0.55118110236220474" header="0.19685039370078741" footer="0.31496062992125984"/>
  <pageSetup paperSize="9" firstPageNumber="4294963191" orientation="landscape" r:id="rId1"/>
  <headerFooter alignWithMargins="0">
    <oddFooter>&amp;L   项目部专业工程师：                       监理专业工程师：                          施工单位：&amp;R&amp;8第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8</vt:i4>
      </vt:variant>
    </vt:vector>
  </HeadingPairs>
  <TitlesOfParts>
    <vt:vector size="15" baseType="lpstr">
      <vt:lpstr>封面</vt:lpstr>
      <vt:lpstr>进度款结算表</vt:lpstr>
      <vt:lpstr>扉页</vt:lpstr>
      <vt:lpstr>计价汇总表</vt:lpstr>
      <vt:lpstr>计价章节汇总表</vt:lpstr>
      <vt:lpstr>计价明细表</vt:lpstr>
      <vt:lpstr>计价检查表</vt:lpstr>
      <vt:lpstr>扉页!Print_Area</vt:lpstr>
      <vt:lpstr>封面!Print_Area</vt:lpstr>
      <vt:lpstr>计价汇总表!Print_Area</vt:lpstr>
      <vt:lpstr>计价检查表!Print_Area</vt:lpstr>
      <vt:lpstr>计价明细表!Print_Area</vt:lpstr>
      <vt:lpstr>计价检查表!Print_Titles</vt:lpstr>
      <vt:lpstr>计价明细表!Print_Titles</vt:lpstr>
      <vt:lpstr>计价章节汇总表!Print_Titles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sks</cp:lastModifiedBy>
  <cp:revision/>
  <cp:lastPrinted>2024-01-07T08:23:17Z</cp:lastPrinted>
  <dcterms:created xsi:type="dcterms:W3CDTF">2012-07-27T09:34:59Z</dcterms:created>
  <dcterms:modified xsi:type="dcterms:W3CDTF">2024-01-07T08:29:40Z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