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002锡铁山风光规划1000MWp\项目建设管理制度\验工计价表格\"/>
    </mc:Choice>
  </mc:AlternateContent>
  <xr:revisionPtr revIDLastSave="0" documentId="13_ncr:1_{02C86085-094E-4143-A40E-640054A059D2}" xr6:coauthVersionLast="47" xr6:coauthVersionMax="47" xr10:uidLastSave="{00000000-0000-0000-0000-000000000000}"/>
  <bookViews>
    <workbookView xWindow="20370" yWindow="-120" windowWidth="24240" windowHeight="13140" tabRatio="642" activeTab="5" xr2:uid="{00000000-000D-0000-FFFF-FFFF00000000}"/>
  </bookViews>
  <sheets>
    <sheet name="封面" sheetId="11" r:id="rId1"/>
    <sheet name="预付款结算表" sheetId="10" r:id="rId2"/>
    <sheet name="扉页" sheetId="7" r:id="rId3"/>
    <sheet name="年度施工计划汇总表" sheetId="9" r:id="rId4"/>
    <sheet name="年度施工计划章节汇总表" sheetId="4" r:id="rId5"/>
    <sheet name="年度施工计划明细表" sheetId="6" r:id="rId6"/>
  </sheets>
  <definedNames>
    <definedName name="_xlnm.Print_Area" localSheetId="2">扉页!$A$1:$L$10</definedName>
    <definedName name="_xlnm.Print_Area" localSheetId="0">封面!$A$1:$L$11</definedName>
    <definedName name="_xlnm.Print_Area" localSheetId="3">年度施工计划汇总表!$A$1:$J$18</definedName>
    <definedName name="_xlnm.Print_Area" localSheetId="5">年度施工计划明细表!$A$1:$AK$31</definedName>
    <definedName name="_xlnm.Print_Titles" localSheetId="5">年度施工计划明细表!$A:$G,年度施工计划明细表!$1:$5</definedName>
    <definedName name="_xlnm.Print_Titles" localSheetId="4">年度施工计划章节汇总表!$1:$3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7" l="1"/>
  <c r="J6" i="7" l="1"/>
</calcChain>
</file>

<file path=xl/sharedStrings.xml><?xml version="1.0" encoding="utf-8"?>
<sst xmlns="http://schemas.openxmlformats.org/spreadsheetml/2006/main" count="289" uniqueCount="168">
  <si>
    <t>元</t>
  </si>
  <si>
    <t xml:space="preserve">                               </t>
  </si>
  <si>
    <t xml:space="preserve">                          </t>
  </si>
  <si>
    <t>监理单位</t>
  </si>
  <si>
    <t>施工单位</t>
  </si>
  <si>
    <t>日    期</t>
  </si>
  <si>
    <t>序号</t>
  </si>
  <si>
    <t>一</t>
  </si>
  <si>
    <t>二</t>
  </si>
  <si>
    <t>三</t>
  </si>
  <si>
    <t>章别</t>
  </si>
  <si>
    <t>节号</t>
  </si>
  <si>
    <t>费用类别</t>
  </si>
  <si>
    <t xml:space="preserve">以上各章合计 </t>
  </si>
  <si>
    <t>上期开累</t>
  </si>
  <si>
    <t>1</t>
  </si>
  <si>
    <t>工程及费用名称</t>
  </si>
  <si>
    <t>单位</t>
  </si>
  <si>
    <t>数量</t>
  </si>
  <si>
    <t>单价</t>
  </si>
  <si>
    <t>合价</t>
  </si>
  <si>
    <t>上期年累完成</t>
  </si>
  <si>
    <t>上期开累完成</t>
  </si>
  <si>
    <t>以上总计</t>
    <phoneticPr fontId="24" type="noConversion"/>
  </si>
  <si>
    <t>上期本年</t>
    <phoneticPr fontId="24" type="noConversion"/>
  </si>
  <si>
    <t>一</t>
    <phoneticPr fontId="24" type="noConversion"/>
  </si>
  <si>
    <t>1</t>
    <phoneticPr fontId="24" type="noConversion"/>
  </si>
  <si>
    <t>2</t>
    <phoneticPr fontId="24" type="noConversion"/>
  </si>
  <si>
    <t>三</t>
    <phoneticPr fontId="24" type="noConversion"/>
  </si>
  <si>
    <t>国家能源集团海西光伏发电有限公司</t>
    <phoneticPr fontId="24" type="noConversion"/>
  </si>
  <si>
    <t>项目单位</t>
    <phoneticPr fontId="24" type="noConversion"/>
  </si>
  <si>
    <t>XX公司
XX项目经理部</t>
    <phoneticPr fontId="24" type="noConversion"/>
  </si>
  <si>
    <t>XX公司
XXX项目经理部部</t>
    <phoneticPr fontId="24" type="noConversion"/>
  </si>
  <si>
    <t xml:space="preserve">第一部分 合同内  </t>
    <phoneticPr fontId="24" type="noConversion"/>
  </si>
  <si>
    <t>第一部分 合同内</t>
    <phoneticPr fontId="24" type="noConversion"/>
  </si>
  <si>
    <t>工程名称（合同名称）：国能大柴旦100万千瓦风光储项目70万千瓦光伏工程一期（25万千瓦）工程（第Ⅱ标段）</t>
    <phoneticPr fontId="24" type="noConversion"/>
  </si>
  <si>
    <t>施工辅助工程</t>
  </si>
  <si>
    <t>设备</t>
  </si>
  <si>
    <t>安装工程</t>
  </si>
  <si>
    <t>建筑工程</t>
  </si>
  <si>
    <t>工程服务类费用</t>
  </si>
  <si>
    <t>暂估价</t>
  </si>
  <si>
    <t>暂列金</t>
  </si>
  <si>
    <t>四</t>
    <phoneticPr fontId="24" type="noConversion"/>
  </si>
  <si>
    <t>五</t>
    <phoneticPr fontId="24" type="noConversion"/>
  </si>
  <si>
    <t>六</t>
    <phoneticPr fontId="24" type="noConversion"/>
  </si>
  <si>
    <t>（1）</t>
    <phoneticPr fontId="24" type="noConversion"/>
  </si>
  <si>
    <t>七</t>
    <phoneticPr fontId="24" type="noConversion"/>
  </si>
  <si>
    <t>第二部分  合同外</t>
    <phoneticPr fontId="24" type="noConversion"/>
  </si>
  <si>
    <t>安全文明生产标准化提升
专项费</t>
    <phoneticPr fontId="24" type="noConversion"/>
  </si>
  <si>
    <t>合同金额</t>
    <phoneticPr fontId="24" type="noConversion"/>
  </si>
  <si>
    <t>上期开累</t>
    <phoneticPr fontId="24" type="noConversion"/>
  </si>
  <si>
    <t>上年累计</t>
    <phoneticPr fontId="24" type="noConversion"/>
  </si>
  <si>
    <t xml:space="preserve">  项目部工程造价：                                   造价监理：                                  施工单位：</t>
    <phoneticPr fontId="24" type="noConversion"/>
  </si>
  <si>
    <t>施工供电工程</t>
  </si>
  <si>
    <t>施工供水工程</t>
  </si>
  <si>
    <t>3</t>
    <phoneticPr fontId="24" type="noConversion"/>
  </si>
  <si>
    <t>其他施工辅助工程</t>
  </si>
  <si>
    <t>施工供电工程</t>
    <phoneticPr fontId="24" type="noConversion"/>
  </si>
  <si>
    <t>设备</t>
    <phoneticPr fontId="24" type="noConversion"/>
  </si>
  <si>
    <t>发电设备</t>
    <phoneticPr fontId="24" type="noConversion"/>
  </si>
  <si>
    <t>控制保护设备及安装工程</t>
  </si>
  <si>
    <t>安装工程</t>
    <phoneticPr fontId="24" type="noConversion"/>
  </si>
  <si>
    <t>发电设备安装工程</t>
    <phoneticPr fontId="24" type="noConversion"/>
  </si>
  <si>
    <t>控制保护设备安装工程</t>
    <phoneticPr fontId="24" type="noConversion"/>
  </si>
  <si>
    <t>控制保护设备</t>
    <phoneticPr fontId="24" type="noConversion"/>
  </si>
  <si>
    <t>建筑工程</t>
    <phoneticPr fontId="24" type="noConversion"/>
  </si>
  <si>
    <t>发电场工程</t>
  </si>
  <si>
    <t>交通工程</t>
  </si>
  <si>
    <t>其他建筑工程</t>
  </si>
  <si>
    <t>工程服务类</t>
  </si>
  <si>
    <t>项目验收费</t>
  </si>
  <si>
    <t>工程保险费</t>
  </si>
  <si>
    <t>其他费用</t>
  </si>
  <si>
    <t>合同金额</t>
  </si>
  <si>
    <t>暂列金</t>
    <phoneticPr fontId="24" type="noConversion"/>
  </si>
  <si>
    <t>供电线路</t>
  </si>
  <si>
    <t>施工供水</t>
  </si>
  <si>
    <t>安装</t>
    <phoneticPr fontId="24" type="noConversion"/>
  </si>
  <si>
    <t>发电设备及安装工程</t>
  </si>
  <si>
    <t>光伏发电设备及安装</t>
  </si>
  <si>
    <t>1.1.1</t>
  </si>
  <si>
    <t>单晶硅太阳能组件</t>
  </si>
  <si>
    <t>光伏电站-监控(监测)系统设备及安装</t>
  </si>
  <si>
    <t>2.1.1</t>
  </si>
  <si>
    <t>直埋光缆</t>
  </si>
  <si>
    <t>…</t>
    <phoneticPr fontId="24" type="noConversion"/>
  </si>
  <si>
    <t>场地平整工程</t>
  </si>
  <si>
    <t>场地平整</t>
  </si>
  <si>
    <t>发电设备基础工程</t>
  </si>
  <si>
    <t>章节</t>
    <phoneticPr fontId="24" type="noConversion"/>
  </si>
  <si>
    <t>数量</t>
    <phoneticPr fontId="24" type="noConversion"/>
  </si>
  <si>
    <t>金额</t>
    <phoneticPr fontId="24" type="noConversion"/>
  </si>
  <si>
    <t>金额单位:元</t>
  </si>
  <si>
    <t>二、</t>
  </si>
  <si>
    <t>本次扣减费用：</t>
  </si>
  <si>
    <t>二、累计扣减费用：</t>
  </si>
  <si>
    <t>预付款扣留</t>
  </si>
  <si>
    <t>/</t>
  </si>
  <si>
    <t>增加和扣减的变更金额</t>
  </si>
  <si>
    <t>增加和扣减的索赔金额</t>
  </si>
  <si>
    <t>支付的预付款和扣减的返还预付款</t>
  </si>
  <si>
    <t>工程质量保证金</t>
  </si>
  <si>
    <t>增加和扣减的其他金额</t>
  </si>
  <si>
    <t>四、本次实际支付金额</t>
  </si>
  <si>
    <t>四、累计实际支付金额</t>
  </si>
  <si>
    <t>施工单位申请</t>
  </si>
  <si>
    <t>项目经办人</t>
  </si>
  <si>
    <t>项目负责人</t>
  </si>
  <si>
    <t>总监理工程师审核</t>
  </si>
  <si>
    <t>项目经理审批</t>
  </si>
  <si>
    <t>日    期：2024年XX月</t>
    <phoneticPr fontId="34" type="noConversion"/>
  </si>
  <si>
    <t>施工单位：XXXXXX公司</t>
    <phoneticPr fontId="34" type="noConversion"/>
  </si>
  <si>
    <t>工程名称：国能大柴旦100万千瓦风光储项目70万千瓦光伏工程一期（25万千瓦）工程（第Ⅱ标段）</t>
    <phoneticPr fontId="1" type="noConversion"/>
  </si>
  <si>
    <t>合同名称：国能大柴旦100万千瓦风光储项目70万千瓦光伏工程一期（25万千瓦）工程（第Ⅱ标段）施工合同</t>
    <phoneticPr fontId="1" type="noConversion"/>
  </si>
  <si>
    <t>施工单位名称：XXX公司</t>
    <phoneticPr fontId="1" type="noConversion"/>
  </si>
  <si>
    <t>（签名）
日期</t>
    <phoneticPr fontId="1" type="noConversion"/>
  </si>
  <si>
    <t>（盖章签名）
日期</t>
    <phoneticPr fontId="1" type="noConversion"/>
  </si>
  <si>
    <t>注：月度进度结算及支付金额精确到个位数；竣工结算金额及尾款支付金额精确到个位后两位小数。</t>
    <phoneticPr fontId="1" type="noConversion"/>
  </si>
  <si>
    <t>（意见）
                            （盖章签名）
                        日期</t>
    <phoneticPr fontId="1" type="noConversion"/>
  </si>
  <si>
    <t>（意见）
                           （盖章签名）
                       日期</t>
    <phoneticPr fontId="1" type="noConversion"/>
  </si>
  <si>
    <t>一、本次工程预付款金额</t>
    <phoneticPr fontId="1" type="noConversion"/>
  </si>
  <si>
    <t>一、累计工程预付款金额</t>
    <phoneticPr fontId="1" type="noConversion"/>
  </si>
  <si>
    <t>累计预付款支付比例</t>
    <phoneticPr fontId="1" type="noConversion"/>
  </si>
  <si>
    <t xml:space="preserve"> 本期起止日期：2024年01月01日至2024年12月10日</t>
    <phoneticPr fontId="24" type="noConversion"/>
  </si>
  <si>
    <t xml:space="preserve"> 本期起止日期：2024年01月01日至2024年12月31日</t>
    <phoneticPr fontId="24" type="noConversion"/>
  </si>
  <si>
    <t>2024年度工程施工计划汇总表</t>
    <phoneticPr fontId="24" type="noConversion"/>
  </si>
  <si>
    <t>本年计划完成</t>
    <phoneticPr fontId="24" type="noConversion"/>
  </si>
  <si>
    <t>开累
计划完成</t>
    <phoneticPr fontId="24" type="noConversion"/>
  </si>
  <si>
    <t>合同
金额</t>
    <phoneticPr fontId="24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</si>
  <si>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</si>
  <si>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</si>
  <si>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</si>
  <si>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</si>
  <si>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</si>
  <si>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</si>
  <si>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</si>
  <si>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</si>
  <si>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1月</t>
    <phoneticPr fontId="24" type="noConversion"/>
  </si>
  <si>
    <t>10月</t>
  </si>
  <si>
    <t>11月</t>
  </si>
  <si>
    <t>12月</t>
  </si>
  <si>
    <t>合计</t>
    <phoneticPr fontId="24" type="noConversion"/>
  </si>
  <si>
    <t>2024年度施工计划章节汇总表</t>
    <phoneticPr fontId="24" type="noConversion"/>
  </si>
  <si>
    <t>安全文明生产标准化提升专项费</t>
    <phoneticPr fontId="24" type="noConversion"/>
  </si>
  <si>
    <t>2024年年度施工计划明细表</t>
    <phoneticPr fontId="24" type="noConversion"/>
  </si>
  <si>
    <t>工程名称（合同名称）：国能大柴旦100万千瓦风光储项目70万千瓦光伏工程一期（25万千瓦）工程（第Ⅱ标段）                                                                                                                      填报日期：2024年  月   日</t>
    <phoneticPr fontId="24" type="noConversion"/>
  </si>
  <si>
    <t>本年预付金额</t>
    <phoneticPr fontId="24" type="noConversion"/>
  </si>
  <si>
    <t>开累预付金额</t>
    <phoneticPr fontId="24" type="noConversion"/>
  </si>
  <si>
    <t>批   准   人</t>
    <phoneticPr fontId="24" type="noConversion"/>
  </si>
  <si>
    <t>负   责   人</t>
    <phoneticPr fontId="24" type="noConversion"/>
  </si>
  <si>
    <t>计划合同
剩余金额</t>
    <phoneticPr fontId="24" type="noConversion"/>
  </si>
  <si>
    <t>计划完成</t>
    <phoneticPr fontId="24" type="noConversion"/>
  </si>
  <si>
    <t>预付款</t>
    <phoneticPr fontId="24" type="noConversion"/>
  </si>
  <si>
    <t>计划剩余</t>
    <phoneticPr fontId="24" type="noConversion"/>
  </si>
  <si>
    <t>计划合同剩余金额</t>
    <phoneticPr fontId="24" type="noConversion"/>
  </si>
  <si>
    <t>本年计划金额</t>
    <phoneticPr fontId="24" type="noConversion"/>
  </si>
  <si>
    <t>开累计划金额</t>
    <phoneticPr fontId="24" type="noConversion"/>
  </si>
  <si>
    <t>国能（大柴旦）光伏发电
有限公司
XXX工程建设管理项目部</t>
    <phoneticPr fontId="24" type="noConversion"/>
  </si>
  <si>
    <t>工程预付款结算表</t>
    <phoneticPr fontId="1" type="noConversion"/>
  </si>
  <si>
    <t>国能（大柴旦）光伏发电有限公司</t>
    <phoneticPr fontId="1" type="noConversion"/>
  </si>
  <si>
    <r>
      <t>致：XXXX工程监理部:
   我方于</t>
    </r>
    <r>
      <rPr>
        <b/>
        <u/>
        <sz val="8"/>
        <rFont val="宋体"/>
        <family val="3"/>
        <charset val="134"/>
      </rPr>
      <t xml:space="preserve"> 2024 年02月</t>
    </r>
    <r>
      <rPr>
        <sz val="8"/>
        <rFont val="宋体"/>
        <family val="3"/>
        <charset val="134"/>
      </rPr>
      <t>已完成预付款支付前的各项合同约定内容。
   根据建设施工合同金额为</t>
    </r>
    <r>
      <rPr>
        <b/>
        <u/>
        <sz val="8"/>
        <rFont val="宋体"/>
        <family val="3"/>
        <charset val="134"/>
      </rPr>
      <t>XXXXX元</t>
    </r>
    <r>
      <rPr>
        <sz val="8"/>
        <rFont val="宋体"/>
        <family val="3"/>
        <charset val="134"/>
      </rPr>
      <t>及</t>
    </r>
    <r>
      <rPr>
        <u/>
        <sz val="8"/>
        <rFont val="宋体"/>
        <family val="3"/>
        <charset val="134"/>
      </rPr>
      <t>本</t>
    </r>
    <r>
      <rPr>
        <sz val="8"/>
        <rFont val="宋体"/>
        <family val="3"/>
        <charset val="134"/>
      </rPr>
      <t>年度施工计划完成合同金额为</t>
    </r>
    <r>
      <rPr>
        <b/>
        <u/>
        <sz val="8"/>
        <rFont val="宋体"/>
        <family val="3"/>
        <charset val="134"/>
      </rPr>
      <t>XXXXX元</t>
    </r>
    <r>
      <rPr>
        <sz val="8"/>
        <rFont val="宋体"/>
        <family val="3"/>
        <charset val="134"/>
      </rPr>
      <t>；
   根据合同第    条预付款支付条款约定，应支付年度预付款为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>元；累计应支付预付款为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>元；
   特申请支付本年度工程预付款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 xml:space="preserve">元。请审核。
   请予批准！                                                                                                                                                                          </t>
    </r>
    <phoneticPr fontId="1" type="noConversion"/>
  </si>
  <si>
    <r>
      <t>根据合同约定和施工单位提交的预付款申请资料，经审核：
    应支付年度预付款为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>元。
    按合同同第    条预付款支付条款约定，应支付该施工单位年度工程预付款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>元，累计支付该合作单位工程预付款</t>
    </r>
    <r>
      <rPr>
        <b/>
        <u/>
        <sz val="8"/>
        <rFont val="宋体"/>
        <family val="3"/>
        <charset val="134"/>
      </rPr>
      <t>XXXXXX</t>
    </r>
    <r>
      <rPr>
        <sz val="8"/>
        <rFont val="宋体"/>
        <family val="3"/>
        <charset val="134"/>
      </rPr>
      <t>元。
    本次申请支付该施工单位本年度工程预付款</t>
    </r>
    <r>
      <rPr>
        <b/>
        <u/>
        <sz val="8"/>
        <rFont val="宋体"/>
        <family val="3"/>
        <charset val="134"/>
      </rPr>
      <t>XXXXXXX</t>
    </r>
    <r>
      <rPr>
        <sz val="8"/>
        <rFont val="宋体"/>
        <family val="3"/>
        <charset val="134"/>
      </rPr>
      <t xml:space="preserve">元。
    请审批！  </t>
    </r>
    <phoneticPr fontId="1" type="noConversion"/>
  </si>
  <si>
    <t>监理单位审核</t>
    <phoneticPr fontId="1" type="noConversion"/>
  </si>
  <si>
    <t>建设单位审批</t>
    <phoneticPr fontId="1" type="noConversion"/>
  </si>
  <si>
    <t>2024年度工程预付款（资金计划）报表</t>
    <phoneticPr fontId="24" type="noConversion"/>
  </si>
  <si>
    <t>第XX期 共XX期</t>
    <phoneticPr fontId="24" type="noConversion"/>
  </si>
  <si>
    <t>第XX期  共XX期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</si>
</sst>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0_);[Red]\(0\)"/>
    <numFmt numFmtId="178" formatCode="0.00_);[Red]\(0.00\)"/>
    <numFmt numFmtId="179" formatCode="0.00_ "/>
  </numFmts>
  <fonts count="45">
    <font>
      <sz val="12"/>
      <name val="宋体"/>
      <charset val="134"/>
    </font>
    <font>
      <sz val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36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8"/>
      <name val="宋体"/>
      <family val="3"/>
      <charset val="134"/>
      <scheme val="minor"/>
    </font>
    <font>
      <b/>
      <sz val="28"/>
      <name val="宋体"/>
      <family val="3"/>
      <charset val="134"/>
    </font>
    <font>
      <b/>
      <u/>
      <sz val="8"/>
      <name val="宋体"/>
      <family val="3"/>
      <charset val="134"/>
    </font>
    <font>
      <u/>
      <sz val="8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" fillId="3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3" fillId="8" borderId="9" applyNumberFormat="0" applyFont="0" applyAlignment="0" applyProtection="0">
      <alignment vertical="center"/>
    </xf>
  </cellStyleXfs>
  <cellXfs count="199">
    <xf numFmtId="0" fontId="0" fillId="0" borderId="0" xfId="0">
      <alignment vertical="center"/>
    </xf>
    <xf numFmtId="0" fontId="17" fillId="0" borderId="0" xfId="0" applyFont="1">
      <alignment vertical="center"/>
    </xf>
    <xf numFmtId="0" fontId="0" fillId="0" borderId="0" xfId="0" applyFont="1" applyProtection="1">
      <alignment vertical="center"/>
      <protection locked="0"/>
    </xf>
    <xf numFmtId="1" fontId="0" fillId="0" borderId="10" xfId="0" applyNumberFormat="1" applyFont="1" applyBorder="1" applyAlignment="1" applyProtection="1">
      <alignment horizontal="center"/>
      <protection locked="0"/>
    </xf>
    <xf numFmtId="1" fontId="0" fillId="0" borderId="0" xfId="0" applyNumberFormat="1" applyFont="1" applyBorder="1" applyAlignment="1" applyProtection="1">
      <alignment horizontal="left"/>
      <protection locked="0"/>
    </xf>
    <xf numFmtId="1" fontId="0" fillId="0" borderId="11" xfId="0" applyNumberFormat="1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protection locked="0"/>
    </xf>
    <xf numFmtId="0" fontId="0" fillId="0" borderId="11" xfId="0" applyFont="1" applyBorder="1" applyAlignment="1" applyProtection="1"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31" fontId="0" fillId="0" borderId="11" xfId="0" applyNumberFormat="1" applyFont="1" applyBorder="1" applyAlignment="1" applyProtection="1">
      <alignment horizontal="left"/>
      <protection locked="0"/>
    </xf>
    <xf numFmtId="31" fontId="0" fillId="0" borderId="0" xfId="0" applyNumberFormat="1" applyFont="1" applyAlignment="1" applyProtection="1">
      <alignment horizontal="center"/>
      <protection locked="0"/>
    </xf>
    <xf numFmtId="0" fontId="0" fillId="9" borderId="0" xfId="0" applyFont="1" applyFill="1">
      <alignment vertical="center"/>
    </xf>
    <xf numFmtId="0" fontId="0" fillId="9" borderId="0" xfId="0" applyFont="1" applyFill="1" applyAlignment="1">
      <alignment horizontal="center" vertical="center"/>
    </xf>
    <xf numFmtId="0" fontId="18" fillId="0" borderId="0" xfId="0" applyFont="1" applyAlignment="1" applyProtection="1">
      <alignment horizontal="right"/>
      <protection locked="0"/>
    </xf>
    <xf numFmtId="0" fontId="1" fillId="0" borderId="11" xfId="0" applyFont="1" applyBorder="1" applyAlignment="1" applyProtection="1">
      <alignment horizontal="center" wrapText="1"/>
      <protection locked="0"/>
    </xf>
    <xf numFmtId="0" fontId="0" fillId="0" borderId="13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176" fontId="1" fillId="0" borderId="12" xfId="0" applyNumberFormat="1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176" fontId="25" fillId="9" borderId="0" xfId="0" applyNumberFormat="1" applyFont="1" applyFill="1" applyBorder="1" applyAlignment="1">
      <alignment vertical="center"/>
    </xf>
    <xf numFmtId="176" fontId="25" fillId="9" borderId="0" xfId="0" applyNumberFormat="1" applyFont="1" applyFill="1" applyBorder="1" applyAlignment="1">
      <alignment horizontal="right" vertical="center"/>
    </xf>
    <xf numFmtId="177" fontId="0" fillId="0" borderId="0" xfId="0" applyNumberFormat="1">
      <alignment vertical="center"/>
    </xf>
    <xf numFmtId="177" fontId="25" fillId="0" borderId="0" xfId="0" applyNumberFormat="1" applyFont="1" applyAlignment="1">
      <alignment vertical="center"/>
    </xf>
    <xf numFmtId="177" fontId="25" fillId="0" borderId="0" xfId="0" applyNumberFormat="1" applyFont="1" applyAlignment="1">
      <alignment horizontal="right" vertical="center"/>
    </xf>
    <xf numFmtId="0" fontId="1" fillId="0" borderId="0" xfId="0" applyFont="1" applyFill="1">
      <alignment vertical="center"/>
    </xf>
    <xf numFmtId="176" fontId="26" fillId="0" borderId="0" xfId="0" applyNumberFormat="1" applyFont="1" applyFill="1">
      <alignment vertical="center"/>
    </xf>
    <xf numFmtId="0" fontId="19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179" fontId="27" fillId="0" borderId="0" xfId="0" applyNumberFormat="1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wrapText="1"/>
    </xf>
    <xf numFmtId="178" fontId="27" fillId="0" borderId="12" xfId="0" applyNumberFormat="1" applyFont="1" applyFill="1" applyBorder="1" applyAlignment="1">
      <alignment horizontal="center" vertical="center" wrapText="1"/>
    </xf>
    <xf numFmtId="177" fontId="27" fillId="0" borderId="12" xfId="0" applyNumberFormat="1" applyFont="1" applyFill="1" applyBorder="1" applyAlignment="1">
      <alignment horizontal="center" vertical="center" wrapText="1"/>
    </xf>
    <xf numFmtId="49" fontId="27" fillId="0" borderId="12" xfId="0" applyNumberFormat="1" applyFont="1" applyFill="1" applyBorder="1" applyAlignment="1">
      <alignment horizontal="center" vertical="center" wrapText="1"/>
    </xf>
    <xf numFmtId="49" fontId="27" fillId="0" borderId="12" xfId="0" applyNumberFormat="1" applyFont="1" applyFill="1" applyBorder="1" applyAlignment="1">
      <alignment horizontal="left" vertical="center" wrapText="1"/>
    </xf>
    <xf numFmtId="0" fontId="27" fillId="0" borderId="12" xfId="0" applyNumberFormat="1" applyFont="1" applyFill="1" applyBorder="1" applyAlignment="1">
      <alignment horizontal="center" vertical="center" wrapText="1"/>
    </xf>
    <xf numFmtId="179" fontId="27" fillId="0" borderId="12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/>
    </xf>
    <xf numFmtId="177" fontId="27" fillId="0" borderId="0" xfId="0" applyNumberFormat="1" applyFont="1" applyFill="1" applyAlignment="1">
      <alignment horizontal="center"/>
    </xf>
    <xf numFmtId="178" fontId="27" fillId="0" borderId="0" xfId="0" applyNumberFormat="1" applyFont="1" applyFill="1" applyAlignment="1">
      <alignment horizontal="center"/>
    </xf>
    <xf numFmtId="176" fontId="27" fillId="0" borderId="0" xfId="0" applyNumberFormat="1" applyFont="1" applyFill="1" applyAlignment="1">
      <alignment horizontal="center" vertical="center"/>
    </xf>
    <xf numFmtId="177" fontId="27" fillId="0" borderId="0" xfId="0" applyNumberFormat="1" applyFont="1" applyFill="1" applyAlignment="1">
      <alignment horizontal="center" vertical="center"/>
    </xf>
    <xf numFmtId="178" fontId="27" fillId="0" borderId="0" xfId="0" applyNumberFormat="1" applyFont="1" applyFill="1" applyAlignment="1">
      <alignment horizontal="center" vertical="center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57" fontId="18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7" fillId="0" borderId="12" xfId="0" applyFont="1" applyFill="1" applyBorder="1" applyAlignment="1">
      <alignment horizontal="center" vertical="center" wrapText="1"/>
    </xf>
    <xf numFmtId="179" fontId="27" fillId="0" borderId="15" xfId="0" applyNumberFormat="1" applyFont="1" applyFill="1" applyBorder="1" applyAlignment="1">
      <alignment horizontal="center" vertical="center" wrapText="1"/>
    </xf>
    <xf numFmtId="0" fontId="29" fillId="0" borderId="0" xfId="0" applyFont="1">
      <alignment vertical="center"/>
    </xf>
    <xf numFmtId="49" fontId="29" fillId="9" borderId="12" xfId="0" applyNumberFormat="1" applyFont="1" applyFill="1" applyBorder="1" applyAlignment="1">
      <alignment horizontal="center" vertical="center" wrapText="1"/>
    </xf>
    <xf numFmtId="1" fontId="29" fillId="9" borderId="14" xfId="0" applyNumberFormat="1" applyFont="1" applyFill="1" applyBorder="1" applyAlignment="1">
      <alignment horizontal="center" vertical="center" wrapText="1"/>
    </xf>
    <xf numFmtId="1" fontId="29" fillId="9" borderId="14" xfId="0" applyNumberFormat="1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>
      <alignment vertical="center"/>
    </xf>
    <xf numFmtId="176" fontId="35" fillId="0" borderId="12" xfId="0" applyNumberFormat="1" applyFont="1" applyFill="1" applyBorder="1" applyAlignment="1">
      <alignment horizontal="center" vertical="center"/>
    </xf>
    <xf numFmtId="176" fontId="35" fillId="0" borderId="0" xfId="0" applyNumberFormat="1" applyFont="1" applyFill="1">
      <alignment vertical="center"/>
    </xf>
    <xf numFmtId="0" fontId="35" fillId="0" borderId="0" xfId="0" applyFont="1" applyFill="1">
      <alignment vertical="center"/>
    </xf>
    <xf numFmtId="176" fontId="29" fillId="9" borderId="12" xfId="0" applyNumberFormat="1" applyFont="1" applyFill="1" applyBorder="1" applyAlignment="1">
      <alignment horizontal="right" vertical="center"/>
    </xf>
    <xf numFmtId="176" fontId="31" fillId="9" borderId="12" xfId="0" applyNumberFormat="1" applyFont="1" applyFill="1" applyBorder="1" applyAlignment="1">
      <alignment horizontal="right" vertical="center"/>
    </xf>
    <xf numFmtId="177" fontId="29" fillId="9" borderId="12" xfId="0" applyNumberFormat="1" applyFont="1" applyFill="1" applyBorder="1" applyAlignment="1">
      <alignment horizontal="right" vertical="center"/>
    </xf>
    <xf numFmtId="177" fontId="1" fillId="0" borderId="12" xfId="0" applyNumberFormat="1" applyFont="1" applyFill="1" applyBorder="1" applyAlignment="1">
      <alignment horizontal="right" vertical="center"/>
    </xf>
    <xf numFmtId="177" fontId="35" fillId="0" borderId="12" xfId="0" applyNumberFormat="1" applyFont="1" applyFill="1" applyBorder="1" applyAlignment="1">
      <alignment horizontal="right" vertical="center"/>
    </xf>
    <xf numFmtId="177" fontId="31" fillId="9" borderId="12" xfId="0" applyNumberFormat="1" applyFont="1" applyFill="1" applyBorder="1" applyAlignment="1">
      <alignment horizontal="right" vertical="center"/>
    </xf>
    <xf numFmtId="177" fontId="32" fillId="0" borderId="0" xfId="0" applyNumberFormat="1" applyFont="1">
      <alignment vertical="center"/>
    </xf>
    <xf numFmtId="0" fontId="32" fillId="0" borderId="0" xfId="0" applyFont="1">
      <alignment vertical="center"/>
    </xf>
    <xf numFmtId="176" fontId="32" fillId="9" borderId="0" xfId="0" applyNumberFormat="1" applyFont="1" applyFill="1" applyBorder="1" applyAlignment="1">
      <alignment vertical="center"/>
    </xf>
    <xf numFmtId="176" fontId="32" fillId="9" borderId="0" xfId="0" applyNumberFormat="1" applyFont="1" applyFill="1" applyBorder="1" applyAlignment="1">
      <alignment horizontal="right" vertical="center"/>
    </xf>
    <xf numFmtId="49" fontId="38" fillId="0" borderId="12" xfId="0" applyNumberFormat="1" applyFont="1" applyFill="1" applyBorder="1" applyAlignment="1">
      <alignment horizontal="left" vertical="center" wrapText="1"/>
    </xf>
    <xf numFmtId="49" fontId="38" fillId="0" borderId="12" xfId="0" applyNumberFormat="1" applyFont="1" applyFill="1" applyBorder="1" applyAlignment="1">
      <alignment horizontal="center" vertical="center" wrapText="1"/>
    </xf>
    <xf numFmtId="49" fontId="38" fillId="0" borderId="12" xfId="0" applyNumberFormat="1" applyFont="1" applyFill="1" applyBorder="1" applyAlignment="1">
      <alignment horizontal="center" vertical="center" wrapText="1"/>
    </xf>
    <xf numFmtId="0" fontId="38" fillId="0" borderId="12" xfId="0" applyNumberFormat="1" applyFont="1" applyFill="1" applyBorder="1" applyAlignment="1">
      <alignment horizontal="left" vertical="center" wrapText="1"/>
    </xf>
    <xf numFmtId="0" fontId="27" fillId="0" borderId="12" xfId="0" applyNumberFormat="1" applyFont="1" applyFill="1" applyBorder="1" applyAlignment="1">
      <alignment horizontal="left" vertical="center" wrapText="1"/>
    </xf>
    <xf numFmtId="0" fontId="38" fillId="0" borderId="12" xfId="0" applyNumberFormat="1" applyFont="1" applyFill="1" applyBorder="1" applyAlignment="1">
      <alignment horizontal="center" vertical="center" wrapText="1"/>
    </xf>
    <xf numFmtId="179" fontId="38" fillId="0" borderId="12" xfId="0" applyNumberFormat="1" applyFont="1" applyFill="1" applyBorder="1" applyAlignment="1">
      <alignment horizontal="center" vertical="center"/>
    </xf>
    <xf numFmtId="0" fontId="38" fillId="0" borderId="0" xfId="0" applyFont="1" applyFill="1">
      <alignment vertical="center"/>
    </xf>
    <xf numFmtId="0" fontId="38" fillId="0" borderId="0" xfId="0" applyFont="1" applyFill="1" applyAlignment="1">
      <alignment horizontal="center" vertical="center"/>
    </xf>
    <xf numFmtId="177" fontId="38" fillId="0" borderId="12" xfId="0" applyNumberFormat="1" applyFont="1" applyFill="1" applyBorder="1" applyAlignment="1">
      <alignment horizontal="right" vertical="center"/>
    </xf>
    <xf numFmtId="179" fontId="27" fillId="0" borderId="15" xfId="8" applyNumberFormat="1" applyFont="1" applyFill="1" applyBorder="1" applyAlignment="1">
      <alignment horizontal="center" vertical="center" wrapText="1"/>
    </xf>
    <xf numFmtId="178" fontId="40" fillId="0" borderId="12" xfId="8" applyNumberFormat="1" applyFont="1" applyFill="1" applyBorder="1" applyAlignment="1">
      <alignment horizontal="center" vertical="center" wrapText="1"/>
    </xf>
    <xf numFmtId="176" fontId="40" fillId="0" borderId="12" xfId="8" applyNumberFormat="1" applyFont="1" applyFill="1" applyBorder="1" applyAlignment="1">
      <alignment horizontal="center" vertical="center" wrapText="1"/>
    </xf>
    <xf numFmtId="176" fontId="38" fillId="0" borderId="12" xfId="0" applyNumberFormat="1" applyFont="1" applyFill="1" applyBorder="1" applyAlignment="1">
      <alignment horizontal="center" vertical="center" wrapText="1"/>
    </xf>
    <xf numFmtId="179" fontId="38" fillId="0" borderId="12" xfId="8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176" fontId="38" fillId="0" borderId="12" xfId="0" applyNumberFormat="1" applyFont="1" applyBorder="1" applyAlignment="1">
      <alignment horizontal="center" vertical="center"/>
    </xf>
    <xf numFmtId="0" fontId="38" fillId="0" borderId="12" xfId="0" applyFont="1" applyBorder="1">
      <alignment vertical="center"/>
    </xf>
    <xf numFmtId="10" fontId="38" fillId="0" borderId="12" xfId="0" applyNumberFormat="1" applyFont="1" applyBorder="1" applyAlignment="1">
      <alignment horizontal="center" vertical="center"/>
    </xf>
    <xf numFmtId="179" fontId="38" fillId="0" borderId="12" xfId="0" applyNumberFormat="1" applyFont="1" applyBorder="1" applyAlignment="1">
      <alignment horizontal="left" vertical="center"/>
    </xf>
    <xf numFmtId="0" fontId="38" fillId="0" borderId="12" xfId="0" applyFont="1" applyBorder="1" applyAlignment="1">
      <alignment horizontal="left" vertical="center"/>
    </xf>
    <xf numFmtId="0" fontId="38" fillId="0" borderId="12" xfId="0" applyFont="1" applyBorder="1" applyAlignment="1">
      <alignment horizontal="center" vertical="center"/>
    </xf>
    <xf numFmtId="0" fontId="38" fillId="0" borderId="12" xfId="0" applyFont="1" applyBorder="1" applyAlignment="1">
      <alignment horizontal="left" vertical="center" wrapText="1"/>
    </xf>
    <xf numFmtId="176" fontId="38" fillId="0" borderId="12" xfId="0" applyNumberFormat="1" applyFont="1" applyBorder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8" fillId="0" borderId="12" xfId="0" applyFont="1" applyBorder="1" applyAlignment="1">
      <alignment horizontal="right" vertical="center" wrapText="1"/>
    </xf>
    <xf numFmtId="0" fontId="34" fillId="0" borderId="16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25" fillId="0" borderId="0" xfId="0" applyFont="1" applyFill="1" applyBorder="1" applyAlignment="1">
      <alignment horizontal="center" vertical="center"/>
    </xf>
    <xf numFmtId="179" fontId="27" fillId="0" borderId="11" xfId="0" applyNumberFormat="1" applyFont="1" applyFill="1" applyBorder="1" applyAlignment="1">
      <alignment horizontal="center" vertical="center" wrapText="1"/>
    </xf>
    <xf numFmtId="178" fontId="38" fillId="0" borderId="12" xfId="0" applyNumberFormat="1" applyFont="1" applyFill="1" applyBorder="1" applyAlignment="1">
      <alignment horizontal="right" vertical="center"/>
    </xf>
    <xf numFmtId="179" fontId="38" fillId="0" borderId="12" xfId="0" applyNumberFormat="1" applyFont="1" applyFill="1" applyBorder="1" applyAlignment="1">
      <alignment horizontal="center" vertical="center" wrapText="1"/>
    </xf>
    <xf numFmtId="0" fontId="32" fillId="0" borderId="0" xfId="0" applyFont="1" applyAlignment="1" applyProtection="1">
      <alignment horizontal="right" wrapText="1"/>
      <protection locked="0"/>
    </xf>
    <xf numFmtId="0" fontId="30" fillId="0" borderId="12" xfId="0" applyFont="1" applyBorder="1" applyAlignment="1">
      <alignment horizontal="center" vertical="center" wrapText="1"/>
    </xf>
    <xf numFmtId="49" fontId="39" fillId="0" borderId="12" xfId="0" applyNumberFormat="1" applyFont="1" applyFill="1" applyBorder="1" applyAlignment="1">
      <alignment horizontal="center" vertical="center" wrapText="1"/>
    </xf>
    <xf numFmtId="1" fontId="38" fillId="0" borderId="14" xfId="0" applyNumberFormat="1" applyFont="1" applyFill="1" applyBorder="1" applyAlignment="1">
      <alignment horizontal="center" vertical="center" wrapText="1"/>
    </xf>
    <xf numFmtId="1" fontId="38" fillId="0" borderId="14" xfId="0" applyNumberFormat="1" applyFont="1" applyFill="1" applyBorder="1" applyAlignment="1">
      <alignment vertical="center" wrapText="1"/>
    </xf>
    <xf numFmtId="0" fontId="38" fillId="0" borderId="12" xfId="0" applyFont="1" applyFill="1" applyBorder="1" applyAlignment="1">
      <alignment horizontal="center" vertical="center"/>
    </xf>
    <xf numFmtId="0" fontId="34" fillId="0" borderId="11" xfId="0" applyFont="1" applyBorder="1" applyAlignment="1" applyProtection="1">
      <alignment horizontal="center" wrapText="1"/>
      <protection locked="0"/>
    </xf>
    <xf numFmtId="0" fontId="35" fillId="0" borderId="12" xfId="0" applyFont="1" applyBorder="1" applyAlignment="1">
      <alignment horizontal="center" vertical="center" wrapText="1"/>
    </xf>
    <xf numFmtId="0" fontId="37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center" vertical="center"/>
      <protection locked="0"/>
    </xf>
    <xf numFmtId="57" fontId="32" fillId="0" borderId="0" xfId="0" applyNumberFormat="1" applyFont="1" applyAlignment="1" applyProtection="1">
      <alignment horizontal="center" vertical="center"/>
      <protection locked="0"/>
    </xf>
    <xf numFmtId="57" fontId="18" fillId="0" borderId="0" xfId="0" applyNumberFormat="1" applyFont="1" applyAlignment="1" applyProtection="1">
      <alignment horizontal="center" vertical="center"/>
      <protection locked="0"/>
    </xf>
    <xf numFmtId="57" fontId="36" fillId="0" borderId="0" xfId="0" applyNumberFormat="1" applyFont="1" applyAlignment="1" applyProtection="1">
      <alignment horizontal="center" vertical="center"/>
      <protection locked="0"/>
    </xf>
    <xf numFmtId="0" fontId="38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0" borderId="10" xfId="0" applyFont="1" applyBorder="1" applyAlignment="1">
      <alignment horizontal="left" vertical="center"/>
    </xf>
    <xf numFmtId="0" fontId="39" fillId="0" borderId="17" xfId="0" applyFont="1" applyBorder="1" applyAlignment="1">
      <alignment horizontal="left" vertical="center"/>
    </xf>
    <xf numFmtId="0" fontId="38" fillId="0" borderId="18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12" xfId="0" applyFont="1" applyBorder="1" applyAlignment="1">
      <alignment horizontal="left" vertical="center"/>
    </xf>
    <xf numFmtId="0" fontId="35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top" wrapText="1"/>
    </xf>
    <xf numFmtId="0" fontId="38" fillId="0" borderId="12" xfId="0" applyFont="1" applyBorder="1" applyAlignment="1">
      <alignment horizontal="left" vertical="top"/>
    </xf>
    <xf numFmtId="0" fontId="38" fillId="0" borderId="12" xfId="0" applyFont="1" applyBorder="1" applyAlignment="1">
      <alignment horizontal="center" vertical="top"/>
    </xf>
    <xf numFmtId="0" fontId="32" fillId="0" borderId="0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top"/>
    </xf>
    <xf numFmtId="0" fontId="31" fillId="9" borderId="14" xfId="0" applyFont="1" applyFill="1" applyBorder="1" applyAlignment="1">
      <alignment horizontal="center" vertical="center" wrapText="1"/>
    </xf>
    <xf numFmtId="0" fontId="31" fillId="9" borderId="11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horizontal="center" vertical="center" wrapText="1"/>
    </xf>
    <xf numFmtId="49" fontId="31" fillId="9" borderId="14" xfId="0" applyNumberFormat="1" applyFont="1" applyFill="1" applyBorder="1" applyAlignment="1">
      <alignment horizontal="center" vertical="center" wrapText="1"/>
    </xf>
    <xf numFmtId="49" fontId="31" fillId="9" borderId="11" xfId="0" applyNumberFormat="1" applyFont="1" applyFill="1" applyBorder="1" applyAlignment="1">
      <alignment horizontal="center" vertical="center" wrapText="1"/>
    </xf>
    <xf numFmtId="49" fontId="31" fillId="9" borderId="15" xfId="0" applyNumberFormat="1" applyFont="1" applyFill="1" applyBorder="1" applyAlignment="1">
      <alignment horizontal="center" vertical="center" wrapText="1"/>
    </xf>
    <xf numFmtId="1" fontId="31" fillId="9" borderId="14" xfId="0" applyNumberFormat="1" applyFont="1" applyFill="1" applyBorder="1" applyAlignment="1">
      <alignment horizontal="center" vertical="center" wrapText="1"/>
    </xf>
    <xf numFmtId="1" fontId="31" fillId="9" borderId="11" xfId="0" applyNumberFormat="1" applyFont="1" applyFill="1" applyBorder="1" applyAlignment="1">
      <alignment horizontal="center" vertical="center" wrapText="1"/>
    </xf>
    <xf numFmtId="1" fontId="31" fillId="9" borderId="15" xfId="0" applyNumberFormat="1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left"/>
    </xf>
    <xf numFmtId="0" fontId="29" fillId="0" borderId="10" xfId="0" applyFont="1" applyBorder="1" applyAlignment="1">
      <alignment horizontal="left" vertical="center"/>
    </xf>
    <xf numFmtId="0" fontId="30" fillId="9" borderId="12" xfId="0" applyFont="1" applyFill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/>
    </xf>
    <xf numFmtId="1" fontId="38" fillId="0" borderId="14" xfId="0" applyNumberFormat="1" applyFont="1" applyFill="1" applyBorder="1" applyAlignment="1">
      <alignment horizontal="center" vertical="center" wrapText="1"/>
    </xf>
    <xf numFmtId="1" fontId="38" fillId="0" borderId="11" xfId="0" applyNumberFormat="1" applyFont="1" applyFill="1" applyBorder="1" applyAlignment="1">
      <alignment horizontal="center" vertical="center" wrapText="1"/>
    </xf>
    <xf numFmtId="1" fontId="38" fillId="0" borderId="15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0" fontId="38" fillId="0" borderId="14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49" fontId="38" fillId="0" borderId="14" xfId="0" applyNumberFormat="1" applyFont="1" applyFill="1" applyBorder="1" applyAlignment="1">
      <alignment horizontal="center" vertical="center" wrapText="1"/>
    </xf>
    <xf numFmtId="49" fontId="38" fillId="0" borderId="11" xfId="0" applyNumberFormat="1" applyFont="1" applyFill="1" applyBorder="1" applyAlignment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/>
    </xf>
    <xf numFmtId="0" fontId="38" fillId="0" borderId="20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/>
    </xf>
    <xf numFmtId="0" fontId="38" fillId="0" borderId="17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38" fillId="0" borderId="22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 wrapText="1"/>
    </xf>
    <xf numFmtId="0" fontId="38" fillId="0" borderId="24" xfId="0" applyFont="1" applyFill="1" applyBorder="1" applyAlignment="1">
      <alignment horizontal="center" vertical="center" wrapText="1"/>
    </xf>
    <xf numFmtId="179" fontId="27" fillId="0" borderId="14" xfId="0" applyNumberFormat="1" applyFont="1" applyFill="1" applyBorder="1" applyAlignment="1">
      <alignment horizontal="center" vertical="center" wrapText="1"/>
    </xf>
    <xf numFmtId="179" fontId="27" fillId="0" borderId="15" xfId="0" applyNumberFormat="1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176" fontId="38" fillId="0" borderId="20" xfId="0" applyNumberFormat="1" applyFont="1" applyFill="1" applyBorder="1" applyAlignment="1">
      <alignment horizontal="center" vertical="center" wrapText="1"/>
    </xf>
    <xf numFmtId="176" fontId="38" fillId="0" borderId="22" xfId="0" applyNumberFormat="1" applyFont="1" applyFill="1" applyBorder="1" applyAlignment="1">
      <alignment horizontal="center" vertical="center" wrapText="1"/>
    </xf>
    <xf numFmtId="176" fontId="38" fillId="0" borderId="21" xfId="0" applyNumberFormat="1" applyFont="1" applyFill="1" applyBorder="1" applyAlignment="1">
      <alignment horizontal="center" vertical="center" wrapText="1"/>
    </xf>
    <xf numFmtId="176" fontId="38" fillId="0" borderId="23" xfId="0" applyNumberFormat="1" applyFont="1" applyFill="1" applyBorder="1" applyAlignment="1">
      <alignment horizontal="center" vertical="center" wrapText="1"/>
    </xf>
    <xf numFmtId="176" fontId="38" fillId="0" borderId="14" xfId="0" applyNumberFormat="1" applyFont="1" applyFill="1" applyBorder="1" applyAlignment="1">
      <alignment horizontal="center" vertical="center" wrapText="1"/>
    </xf>
    <xf numFmtId="176" fontId="38" fillId="0" borderId="15" xfId="0" applyNumberFormat="1" applyFont="1" applyFill="1" applyBorder="1" applyAlignment="1">
      <alignment horizontal="center" vertical="center" wrapText="1"/>
    </xf>
    <xf numFmtId="49" fontId="38" fillId="0" borderId="12" xfId="0" applyNumberFormat="1" applyFont="1" applyFill="1" applyBorder="1" applyAlignment="1">
      <alignment horizontal="center" vertical="center" wrapText="1"/>
    </xf>
    <xf numFmtId="49" fontId="27" fillId="0" borderId="14" xfId="0" applyNumberFormat="1" applyFont="1" applyFill="1" applyBorder="1" applyAlignment="1">
      <alignment horizontal="center" vertical="center" wrapText="1"/>
    </xf>
    <xf numFmtId="49" fontId="27" fillId="0" borderId="11" xfId="0" applyNumberFormat="1" applyFont="1" applyFill="1" applyBorder="1" applyAlignment="1">
      <alignment horizontal="center" vertical="center" wrapText="1"/>
    </xf>
    <xf numFmtId="49" fontId="27" fillId="0" borderId="15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top"/>
    </xf>
    <xf numFmtId="0" fontId="38" fillId="0" borderId="0" xfId="0" applyFont="1" applyFill="1" applyBorder="1" applyAlignment="1">
      <alignment horizontal="left" vertical="center"/>
    </xf>
    <xf numFmtId="176" fontId="38" fillId="0" borderId="11" xfId="0" applyNumberFormat="1" applyFont="1" applyFill="1" applyBorder="1" applyAlignment="1">
      <alignment horizontal="center" vertical="center" wrapText="1"/>
    </xf>
  </cellXfs>
  <cellStyles count="20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7" xr:uid="{00000000-0005-0000-0000-000007000000}"/>
    <cellStyle name="常规_Sheet1" xfId="8" xr:uid="{00000000-0005-0000-0000-000008000000}"/>
    <cellStyle name="好" xfId="9" builtinId="26" customBuiltin="1"/>
    <cellStyle name="汇总" xfId="10" builtinId="25" customBuiltin="1"/>
    <cellStyle name="计算" xfId="11" builtinId="22" customBuiltin="1"/>
    <cellStyle name="检查单元格" xfId="12" builtinId="23" customBuiltin="1"/>
    <cellStyle name="解释性文本" xfId="13" builtinId="53" customBuiltin="1"/>
    <cellStyle name="警告文本" xfId="14" builtinId="11" customBuiltin="1"/>
    <cellStyle name="链接单元格" xfId="15" builtinId="24" customBuiltin="1"/>
    <cellStyle name="适中" xfId="16" builtinId="28" customBuiltin="1"/>
    <cellStyle name="输出" xfId="17" builtinId="21" customBuiltin="1"/>
    <cellStyle name="输入" xfId="18" builtinId="20" customBuiltin="1"/>
    <cellStyle name="注释" xfId="19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976C-D01B-44D9-A62E-603472CEE8BC}">
  <dimension ref="A1:L11"/>
  <sheetViews>
    <sheetView view="pageBreakPreview" zoomScale="80" zoomScaleNormal="100" zoomScaleSheetLayoutView="80" workbookViewId="0">
      <selection activeCell="C5" sqref="C5:K5"/>
    </sheetView>
  </sheetViews>
  <sheetFormatPr defaultRowHeight="30" customHeight="1"/>
  <cols>
    <col min="1" max="2" width="4.625" style="1" customWidth="1"/>
    <col min="3" max="3" width="13" style="1" customWidth="1"/>
    <col min="4" max="4" width="24.625" style="1" customWidth="1"/>
    <col min="5" max="5" width="2.625" style="1" customWidth="1"/>
    <col min="6" max="6" width="11" style="1" customWidth="1"/>
    <col min="7" max="7" width="24.625" style="1" customWidth="1"/>
    <col min="8" max="8" width="2.875" style="1" customWidth="1"/>
    <col min="9" max="9" width="11.5" style="1" customWidth="1"/>
    <col min="10" max="10" width="24.625" style="1" customWidth="1"/>
    <col min="11" max="11" width="3.125" style="1" customWidth="1"/>
    <col min="12" max="12" width="4.625" style="1" customWidth="1"/>
    <col min="13" max="16384" width="9" style="1"/>
  </cols>
  <sheetData>
    <row r="1" spans="1:12" ht="39.950000000000003" customHeight="1"/>
    <row r="2" spans="1:12" ht="39.950000000000003" customHeight="1">
      <c r="A2" s="47"/>
      <c r="B2" s="47"/>
      <c r="C2" s="116" t="s">
        <v>29</v>
      </c>
      <c r="D2" s="116"/>
      <c r="E2" s="116"/>
      <c r="F2" s="116"/>
      <c r="G2" s="116"/>
      <c r="H2" s="116"/>
      <c r="I2" s="116"/>
      <c r="J2" s="116"/>
      <c r="K2" s="116"/>
    </row>
    <row r="3" spans="1:12" ht="60" customHeight="1">
      <c r="A3" s="48"/>
      <c r="B3" s="48"/>
      <c r="C3" s="117" t="s">
        <v>165</v>
      </c>
      <c r="D3" s="117"/>
      <c r="E3" s="117"/>
      <c r="F3" s="117"/>
      <c r="G3" s="117"/>
      <c r="H3" s="117"/>
      <c r="I3" s="117"/>
      <c r="J3" s="117"/>
      <c r="K3" s="117"/>
    </row>
    <row r="4" spans="1:12" ht="39.950000000000003" customHeight="1">
      <c r="A4" s="49"/>
      <c r="B4" s="49"/>
      <c r="C4" s="118" t="s">
        <v>35</v>
      </c>
      <c r="D4" s="119"/>
      <c r="E4" s="119"/>
      <c r="F4" s="119"/>
      <c r="G4" s="119"/>
      <c r="H4" s="119"/>
      <c r="I4" s="119"/>
      <c r="J4" s="119"/>
      <c r="K4" s="119"/>
    </row>
    <row r="5" spans="1:12" ht="39.950000000000003" customHeight="1">
      <c r="A5" s="49"/>
      <c r="B5" s="49"/>
      <c r="C5" s="120" t="s">
        <v>166</v>
      </c>
      <c r="D5" s="120"/>
      <c r="E5" s="120"/>
      <c r="F5" s="120"/>
      <c r="G5" s="120"/>
      <c r="H5" s="120"/>
      <c r="I5" s="120"/>
      <c r="J5" s="120"/>
      <c r="K5" s="120"/>
    </row>
    <row r="6" spans="1:12" ht="39.950000000000003" customHeight="1">
      <c r="A6" s="49"/>
      <c r="B6" s="49"/>
      <c r="C6" s="115" t="s">
        <v>125</v>
      </c>
      <c r="D6" s="115"/>
      <c r="E6" s="115"/>
      <c r="F6" s="115"/>
      <c r="G6" s="115"/>
      <c r="H6" s="115"/>
      <c r="I6" s="115"/>
      <c r="J6" s="115"/>
      <c r="K6" s="115"/>
      <c r="L6" s="50"/>
    </row>
    <row r="7" spans="1:12" ht="39.950000000000003" customHeight="1">
      <c r="A7" s="49"/>
      <c r="B7" s="49"/>
      <c r="C7" s="98"/>
      <c r="D7" s="98"/>
      <c r="E7" s="98"/>
      <c r="F7" s="98"/>
      <c r="G7" s="98"/>
      <c r="H7" s="98"/>
      <c r="I7" s="98"/>
      <c r="J7" s="98"/>
      <c r="K7" s="98"/>
      <c r="L7" s="50"/>
    </row>
    <row r="8" spans="1:12" ht="39.950000000000003" customHeight="1">
      <c r="A8" s="49"/>
      <c r="B8" s="49"/>
      <c r="C8" s="97"/>
      <c r="D8" s="51"/>
      <c r="E8" s="51"/>
      <c r="F8" s="51"/>
      <c r="G8" s="51"/>
      <c r="H8" s="51"/>
      <c r="I8" s="51"/>
      <c r="J8" s="51"/>
      <c r="K8" s="51"/>
      <c r="L8" s="50"/>
    </row>
    <row r="9" spans="1:12" ht="30" customHeight="1">
      <c r="A9" s="49"/>
      <c r="B9" s="49"/>
      <c r="C9" s="115" t="s">
        <v>112</v>
      </c>
      <c r="D9" s="115"/>
      <c r="E9" s="115"/>
      <c r="F9" s="115"/>
      <c r="G9" s="115"/>
      <c r="H9" s="115"/>
      <c r="I9" s="115"/>
      <c r="J9" s="115"/>
      <c r="K9" s="51"/>
      <c r="L9" s="50"/>
    </row>
    <row r="10" spans="1:12" ht="30" customHeight="1">
      <c r="A10" s="49"/>
      <c r="B10" s="49"/>
      <c r="C10" s="115" t="s">
        <v>111</v>
      </c>
      <c r="D10" s="115"/>
      <c r="E10" s="115"/>
      <c r="F10" s="115"/>
      <c r="G10" s="115"/>
      <c r="H10" s="115"/>
      <c r="I10" s="115"/>
      <c r="J10" s="115"/>
      <c r="K10" s="51"/>
      <c r="L10" s="50"/>
    </row>
    <row r="11" spans="1:12" ht="39.950000000000003" customHeight="1">
      <c r="A11" s="49"/>
      <c r="B11" s="49"/>
      <c r="C11" s="97"/>
      <c r="D11" s="51"/>
      <c r="E11" s="51"/>
      <c r="F11" s="51"/>
      <c r="G11" s="51"/>
      <c r="H11" s="51"/>
      <c r="I11" s="51"/>
      <c r="J11" s="51"/>
      <c r="K11" s="51"/>
      <c r="L11" s="50"/>
    </row>
  </sheetData>
  <mergeCells count="7">
    <mergeCell ref="C10:J10"/>
    <mergeCell ref="C2:K2"/>
    <mergeCell ref="C3:K3"/>
    <mergeCell ref="C4:K4"/>
    <mergeCell ref="C5:K5"/>
    <mergeCell ref="C6:K6"/>
    <mergeCell ref="C9:J9"/>
  </mergeCells>
  <phoneticPr fontId="34" type="noConversion"/>
  <printOptions horizontalCentered="1"/>
  <pageMargins left="0.15694444444444444" right="0.15694444444444444" top="0.98402777777777772" bottom="0.98402777777777772" header="0.51111111111111107" footer="0.51111111111111107"/>
  <pageSetup paperSize="9" scale="96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6DD7A-A7F3-4FCF-9677-FA3765F3E11F}">
  <dimension ref="A1:E22"/>
  <sheetViews>
    <sheetView view="pageBreakPreview" zoomScaleNormal="100" zoomScaleSheetLayoutView="100" workbookViewId="0">
      <selection activeCell="K21" sqref="K21"/>
    </sheetView>
  </sheetViews>
  <sheetFormatPr defaultRowHeight="14.25"/>
  <cols>
    <col min="1" max="1" width="15.625" customWidth="1"/>
    <col min="2" max="2" width="17.375" customWidth="1"/>
    <col min="3" max="3" width="14" customWidth="1"/>
    <col min="4" max="4" width="18.25" customWidth="1"/>
    <col min="5" max="5" width="15.625" customWidth="1"/>
  </cols>
  <sheetData>
    <row r="1" spans="1:5">
      <c r="A1" s="122" t="s">
        <v>160</v>
      </c>
      <c r="B1" s="123"/>
      <c r="C1" s="123"/>
      <c r="D1" s="123"/>
      <c r="E1" s="123"/>
    </row>
    <row r="2" spans="1:5">
      <c r="A2" s="123"/>
      <c r="B2" s="123"/>
      <c r="C2" s="123"/>
      <c r="D2" s="123"/>
      <c r="E2" s="123"/>
    </row>
    <row r="3" spans="1:5" ht="24.95" customHeight="1">
      <c r="A3" s="124" t="s">
        <v>159</v>
      </c>
      <c r="B3" s="124"/>
      <c r="C3" s="124"/>
      <c r="D3" s="124"/>
      <c r="E3" s="124"/>
    </row>
    <row r="4" spans="1:5" ht="18" customHeight="1">
      <c r="A4" s="125" t="s">
        <v>113</v>
      </c>
      <c r="B4" s="125"/>
      <c r="C4" s="125"/>
      <c r="D4" s="125"/>
      <c r="E4" s="126"/>
    </row>
    <row r="5" spans="1:5" ht="18" customHeight="1">
      <c r="A5" s="125" t="s">
        <v>114</v>
      </c>
      <c r="B5" s="127"/>
      <c r="C5" s="127"/>
      <c r="D5" s="127"/>
      <c r="E5" s="128"/>
    </row>
    <row r="6" spans="1:5" ht="18" customHeight="1">
      <c r="A6" s="129" t="s">
        <v>115</v>
      </c>
      <c r="B6" s="129"/>
      <c r="C6" s="129"/>
      <c r="D6" s="129"/>
      <c r="E6" s="88" t="s">
        <v>93</v>
      </c>
    </row>
    <row r="7" spans="1:5" ht="18" customHeight="1">
      <c r="A7" s="121" t="s">
        <v>74</v>
      </c>
      <c r="B7" s="121"/>
      <c r="C7" s="89"/>
      <c r="D7" s="90" t="s">
        <v>123</v>
      </c>
      <c r="E7" s="91"/>
    </row>
    <row r="8" spans="1:5" ht="18" customHeight="1">
      <c r="A8" s="134" t="s">
        <v>121</v>
      </c>
      <c r="B8" s="134"/>
      <c r="C8" s="89"/>
      <c r="D8" s="92" t="s">
        <v>122</v>
      </c>
      <c r="E8" s="89"/>
    </row>
    <row r="9" spans="1:5" ht="18" customHeight="1">
      <c r="A9" s="93" t="s">
        <v>94</v>
      </c>
      <c r="B9" s="93" t="s">
        <v>95</v>
      </c>
      <c r="C9" s="89"/>
      <c r="D9" s="92" t="s">
        <v>96</v>
      </c>
      <c r="E9" s="89"/>
    </row>
    <row r="10" spans="1:5" ht="18" customHeight="1">
      <c r="A10" s="94">
        <v>1</v>
      </c>
      <c r="B10" s="93" t="s">
        <v>97</v>
      </c>
      <c r="C10" s="89"/>
      <c r="D10" s="93" t="s">
        <v>97</v>
      </c>
      <c r="E10" s="89"/>
    </row>
    <row r="11" spans="1:5" ht="18" customHeight="1">
      <c r="A11" s="94">
        <v>2</v>
      </c>
      <c r="B11" s="95" t="s">
        <v>99</v>
      </c>
      <c r="C11" s="89" t="s">
        <v>98</v>
      </c>
      <c r="D11" s="95" t="s">
        <v>99</v>
      </c>
      <c r="E11" s="89" t="s">
        <v>98</v>
      </c>
    </row>
    <row r="12" spans="1:5" ht="18" customHeight="1">
      <c r="A12" s="94">
        <v>3</v>
      </c>
      <c r="B12" s="93" t="s">
        <v>100</v>
      </c>
      <c r="C12" s="89" t="s">
        <v>98</v>
      </c>
      <c r="D12" s="93" t="s">
        <v>100</v>
      </c>
      <c r="E12" s="89" t="s">
        <v>98</v>
      </c>
    </row>
    <row r="13" spans="1:5" ht="32.1" customHeight="1">
      <c r="A13" s="94">
        <v>4</v>
      </c>
      <c r="B13" s="95" t="s">
        <v>101</v>
      </c>
      <c r="C13" s="89"/>
      <c r="D13" s="95" t="s">
        <v>101</v>
      </c>
      <c r="E13" s="89"/>
    </row>
    <row r="14" spans="1:5" ht="18" customHeight="1">
      <c r="A14" s="94">
        <v>5</v>
      </c>
      <c r="B14" s="93" t="s">
        <v>102</v>
      </c>
      <c r="C14" s="89" t="s">
        <v>98</v>
      </c>
      <c r="D14" s="93" t="s">
        <v>102</v>
      </c>
      <c r="E14" s="89" t="s">
        <v>98</v>
      </c>
    </row>
    <row r="15" spans="1:5" ht="18" customHeight="1">
      <c r="A15" s="94">
        <v>6</v>
      </c>
      <c r="B15" s="93" t="s">
        <v>103</v>
      </c>
      <c r="C15" s="89" t="s">
        <v>98</v>
      </c>
      <c r="D15" s="93" t="s">
        <v>103</v>
      </c>
      <c r="E15" s="89" t="s">
        <v>98</v>
      </c>
    </row>
    <row r="16" spans="1:5" ht="18" customHeight="1">
      <c r="A16" s="134" t="s">
        <v>104</v>
      </c>
      <c r="B16" s="134"/>
      <c r="C16" s="89"/>
      <c r="D16" s="96" t="s">
        <v>105</v>
      </c>
      <c r="E16" s="89"/>
    </row>
    <row r="17" spans="1:5" ht="99.95" customHeight="1">
      <c r="A17" s="135" t="s">
        <v>106</v>
      </c>
      <c r="B17" s="136" t="s">
        <v>161</v>
      </c>
      <c r="C17" s="137"/>
      <c r="D17" s="137"/>
      <c r="E17" s="138"/>
    </row>
    <row r="18" spans="1:5" ht="39.950000000000003" customHeight="1">
      <c r="A18" s="135"/>
      <c r="B18" s="101" t="s">
        <v>107</v>
      </c>
      <c r="C18" s="99" t="s">
        <v>116</v>
      </c>
      <c r="D18" s="101" t="s">
        <v>108</v>
      </c>
      <c r="E18" s="99" t="s">
        <v>117</v>
      </c>
    </row>
    <row r="19" spans="1:5" ht="99.95" customHeight="1">
      <c r="A19" s="135" t="s">
        <v>163</v>
      </c>
      <c r="B19" s="136" t="s">
        <v>162</v>
      </c>
      <c r="C19" s="137"/>
      <c r="D19" s="137"/>
      <c r="E19" s="138"/>
    </row>
    <row r="20" spans="1:5" ht="60" customHeight="1">
      <c r="A20" s="135"/>
      <c r="B20" s="100" t="s">
        <v>109</v>
      </c>
      <c r="C20" s="131" t="s">
        <v>119</v>
      </c>
      <c r="D20" s="132"/>
      <c r="E20" s="133"/>
    </row>
    <row r="21" spans="1:5" ht="80.099999999999994" customHeight="1">
      <c r="A21" s="114" t="s">
        <v>164</v>
      </c>
      <c r="B21" s="101" t="s">
        <v>110</v>
      </c>
      <c r="C21" s="131" t="s">
        <v>120</v>
      </c>
      <c r="D21" s="132"/>
      <c r="E21" s="133"/>
    </row>
    <row r="22" spans="1:5">
      <c r="A22" s="130" t="s">
        <v>118</v>
      </c>
      <c r="B22" s="130"/>
      <c r="C22" s="130"/>
      <c r="D22" s="130"/>
      <c r="E22" s="130"/>
    </row>
  </sheetData>
  <mergeCells count="15">
    <mergeCell ref="A22:E22"/>
    <mergeCell ref="C21:E21"/>
    <mergeCell ref="A8:B8"/>
    <mergeCell ref="A16:B16"/>
    <mergeCell ref="A17:A18"/>
    <mergeCell ref="B17:E17"/>
    <mergeCell ref="A19:A20"/>
    <mergeCell ref="B19:E19"/>
    <mergeCell ref="C20:E20"/>
    <mergeCell ref="A7:B7"/>
    <mergeCell ref="A1:E2"/>
    <mergeCell ref="A3:E3"/>
    <mergeCell ref="A4:E4"/>
    <mergeCell ref="A5:E5"/>
    <mergeCell ref="A6:D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view="pageBreakPreview" zoomScale="80" zoomScaleNormal="100" zoomScaleSheetLayoutView="80" workbookViewId="0">
      <selection activeCell="M6" sqref="M6"/>
    </sheetView>
  </sheetViews>
  <sheetFormatPr defaultRowHeight="30" customHeight="1"/>
  <cols>
    <col min="1" max="2" width="4.625" style="1" customWidth="1"/>
    <col min="3" max="3" width="15.125" style="1" customWidth="1"/>
    <col min="4" max="4" width="22.625" style="1" customWidth="1"/>
    <col min="5" max="5" width="2.625" style="1" customWidth="1"/>
    <col min="6" max="6" width="15.125" style="1" customWidth="1"/>
    <col min="7" max="7" width="22.625" style="1" customWidth="1"/>
    <col min="8" max="8" width="2.875" style="1" customWidth="1"/>
    <col min="9" max="9" width="15.125" style="1" customWidth="1"/>
    <col min="10" max="10" width="22.625" style="1" customWidth="1"/>
    <col min="11" max="11" width="3.125" style="1" customWidth="1"/>
    <col min="12" max="12" width="4.625" style="1" customWidth="1"/>
    <col min="13" max="16384" width="9" style="1"/>
  </cols>
  <sheetData>
    <row r="1" spans="1:12" ht="24.95" customHeight="1">
      <c r="A1" s="47"/>
      <c r="B1" s="47"/>
      <c r="C1" s="116" t="s">
        <v>29</v>
      </c>
      <c r="D1" s="116"/>
      <c r="E1" s="116"/>
      <c r="F1" s="116"/>
      <c r="G1" s="116"/>
      <c r="H1" s="116"/>
      <c r="I1" s="116"/>
      <c r="J1" s="116"/>
      <c r="K1" s="116"/>
    </row>
    <row r="2" spans="1:12" ht="50.1" customHeight="1">
      <c r="A2" s="48"/>
      <c r="B2" s="48"/>
      <c r="C2" s="117" t="s">
        <v>165</v>
      </c>
      <c r="D2" s="117"/>
      <c r="E2" s="117"/>
      <c r="F2" s="117"/>
      <c r="G2" s="117"/>
      <c r="H2" s="117"/>
      <c r="I2" s="117"/>
      <c r="J2" s="117"/>
      <c r="K2" s="117"/>
    </row>
    <row r="3" spans="1:12" ht="20.100000000000001" customHeight="1">
      <c r="A3" s="49"/>
      <c r="B3" s="49"/>
      <c r="C3" s="118" t="s">
        <v>35</v>
      </c>
      <c r="D3" s="119"/>
      <c r="E3" s="119"/>
      <c r="F3" s="119"/>
      <c r="G3" s="119"/>
      <c r="H3" s="119"/>
      <c r="I3" s="119"/>
      <c r="J3" s="119"/>
      <c r="K3" s="119"/>
    </row>
    <row r="4" spans="1:12" ht="39.950000000000003" customHeight="1">
      <c r="A4" s="49"/>
      <c r="B4" s="49"/>
      <c r="C4" s="119" t="s">
        <v>167</v>
      </c>
      <c r="D4" s="119"/>
      <c r="E4" s="119"/>
      <c r="F4" s="119"/>
      <c r="G4" s="119"/>
      <c r="H4" s="119"/>
      <c r="I4" s="119"/>
      <c r="J4" s="119"/>
      <c r="K4" s="119"/>
    </row>
    <row r="5" spans="1:12" ht="39.950000000000003" customHeight="1">
      <c r="A5" s="49"/>
      <c r="B5" s="49"/>
      <c r="C5" s="139" t="s">
        <v>124</v>
      </c>
      <c r="D5" s="140"/>
      <c r="E5" s="140"/>
      <c r="F5" s="140"/>
      <c r="G5" s="140"/>
      <c r="H5" s="140"/>
      <c r="I5" s="140"/>
      <c r="J5" s="140"/>
      <c r="K5" s="140"/>
      <c r="L5" s="50"/>
    </row>
    <row r="6" spans="1:12" ht="39.950000000000003" customHeight="1">
      <c r="A6" s="4"/>
      <c r="B6" s="4"/>
      <c r="C6" s="107" t="s">
        <v>147</v>
      </c>
      <c r="D6" s="3"/>
      <c r="E6" s="4" t="s">
        <v>0</v>
      </c>
      <c r="F6" s="107" t="s">
        <v>147</v>
      </c>
      <c r="G6" s="3"/>
      <c r="H6" s="4" t="s">
        <v>0</v>
      </c>
      <c r="I6" s="107" t="s">
        <v>147</v>
      </c>
      <c r="J6" s="3" t="e">
        <f>年度施工计划汇总表!#REF!</f>
        <v>#REF!</v>
      </c>
      <c r="K6" s="4" t="s">
        <v>0</v>
      </c>
    </row>
    <row r="7" spans="1:12" ht="39.950000000000003" customHeight="1">
      <c r="A7" s="4"/>
      <c r="B7" s="4"/>
      <c r="C7" s="102" t="s">
        <v>148</v>
      </c>
      <c r="D7" s="3"/>
      <c r="E7" s="4" t="s">
        <v>0</v>
      </c>
      <c r="F7" s="102" t="s">
        <v>148</v>
      </c>
      <c r="G7" s="5"/>
      <c r="H7" s="4" t="s">
        <v>0</v>
      </c>
      <c r="I7" s="102" t="s">
        <v>148</v>
      </c>
      <c r="J7" s="5" t="e">
        <f>年度施工计划汇总表!#REF!</f>
        <v>#REF!</v>
      </c>
      <c r="K7" s="4" t="s">
        <v>0</v>
      </c>
    </row>
    <row r="8" spans="1:12" ht="39.950000000000003" customHeight="1">
      <c r="A8" s="7"/>
      <c r="B8" s="7"/>
      <c r="C8" s="102" t="s">
        <v>149</v>
      </c>
      <c r="D8" s="6"/>
      <c r="E8" s="7"/>
      <c r="F8" s="102" t="s">
        <v>150</v>
      </c>
      <c r="G8" s="8" t="s">
        <v>1</v>
      </c>
      <c r="H8" s="7"/>
      <c r="I8" s="102" t="s">
        <v>150</v>
      </c>
      <c r="J8" s="8" t="s">
        <v>2</v>
      </c>
      <c r="K8" s="2"/>
    </row>
    <row r="9" spans="1:12" ht="60" customHeight="1">
      <c r="A9" s="9"/>
      <c r="B9" s="9"/>
      <c r="C9" s="15" t="s">
        <v>30</v>
      </c>
      <c r="D9" s="113" t="s">
        <v>158</v>
      </c>
      <c r="E9" s="9"/>
      <c r="F9" s="15" t="s">
        <v>3</v>
      </c>
      <c r="G9" s="16" t="s">
        <v>32</v>
      </c>
      <c r="H9" s="10"/>
      <c r="I9" s="15" t="s">
        <v>4</v>
      </c>
      <c r="J9" s="16" t="s">
        <v>31</v>
      </c>
      <c r="K9" s="2"/>
    </row>
    <row r="10" spans="1:12" ht="39.950000000000003" customHeight="1">
      <c r="A10" s="12"/>
      <c r="B10" s="12"/>
      <c r="C10" s="15" t="s">
        <v>5</v>
      </c>
      <c r="D10" s="11"/>
      <c r="E10" s="12"/>
      <c r="F10" s="15" t="s">
        <v>5</v>
      </c>
      <c r="G10" s="11"/>
      <c r="H10" s="12"/>
      <c r="I10" s="15" t="s">
        <v>5</v>
      </c>
      <c r="J10" s="11"/>
      <c r="K10" s="2"/>
    </row>
  </sheetData>
  <mergeCells count="5">
    <mergeCell ref="C4:K4"/>
    <mergeCell ref="C2:K2"/>
    <mergeCell ref="C1:K1"/>
    <mergeCell ref="C3:K3"/>
    <mergeCell ref="C5:K5"/>
  </mergeCells>
  <phoneticPr fontId="24" type="noConversion"/>
  <printOptions horizontalCentered="1"/>
  <pageMargins left="0.15694444444444444" right="0.15694444444444444" top="0.98402777777777772" bottom="0.98402777777777772" header="0.51111111111111107" footer="0.51111111111111107"/>
  <pageSetup paperSize="9" scale="96" firstPageNumber="42949631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92"/>
  <sheetViews>
    <sheetView view="pageBreakPreview" zoomScaleNormal="115" zoomScaleSheetLayoutView="100" workbookViewId="0">
      <pane ySplit="4" topLeftCell="A5" activePane="bottomLeft" state="frozen"/>
      <selection pane="bottomLeft" activeCell="H9" sqref="H9"/>
    </sheetView>
  </sheetViews>
  <sheetFormatPr defaultRowHeight="14.25"/>
  <cols>
    <col min="1" max="2" width="5" style="14" customWidth="1"/>
    <col min="3" max="3" width="20" style="14" customWidth="1"/>
    <col min="4" max="4" width="10.625" style="13" customWidth="1"/>
    <col min="5" max="10" width="12.625" style="13" customWidth="1"/>
    <col min="11" max="11" width="7.875" customWidth="1"/>
    <col min="12" max="12" width="16.25" customWidth="1"/>
    <col min="40" max="16384" width="9" style="13"/>
  </cols>
  <sheetData>
    <row r="1" spans="1:12" customFormat="1" ht="27.95" customHeight="1">
      <c r="A1" s="141" t="s">
        <v>126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2" customFormat="1" ht="15" customHeight="1">
      <c r="A2" s="152" t="s">
        <v>35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2" customFormat="1" ht="20.100000000000001" customHeight="1">
      <c r="A3" s="153" t="s">
        <v>10</v>
      </c>
      <c r="B3" s="153" t="s">
        <v>11</v>
      </c>
      <c r="C3" s="153" t="s">
        <v>12</v>
      </c>
      <c r="D3" s="153" t="s">
        <v>50</v>
      </c>
      <c r="E3" s="154" t="s">
        <v>156</v>
      </c>
      <c r="F3" s="154"/>
      <c r="G3" s="155" t="s">
        <v>157</v>
      </c>
      <c r="H3" s="155"/>
      <c r="I3" s="155" t="s">
        <v>155</v>
      </c>
      <c r="J3" s="155"/>
    </row>
    <row r="4" spans="1:12" s="59" customFormat="1" ht="20.100000000000001" customHeight="1">
      <c r="A4" s="153"/>
      <c r="B4" s="153"/>
      <c r="C4" s="153"/>
      <c r="D4" s="153"/>
      <c r="E4" s="108" t="s">
        <v>152</v>
      </c>
      <c r="F4" s="108" t="s">
        <v>153</v>
      </c>
      <c r="G4" s="108" t="s">
        <v>152</v>
      </c>
      <c r="H4" s="108" t="s">
        <v>153</v>
      </c>
      <c r="I4" s="108" t="s">
        <v>154</v>
      </c>
      <c r="J4" s="108" t="s">
        <v>153</v>
      </c>
      <c r="K4" s="58" t="s">
        <v>52</v>
      </c>
      <c r="L4" s="58" t="s">
        <v>51</v>
      </c>
    </row>
    <row r="5" spans="1:12" s="70" customFormat="1" ht="21.95" customHeight="1">
      <c r="A5" s="142" t="s">
        <v>34</v>
      </c>
      <c r="B5" s="143"/>
      <c r="C5" s="144"/>
      <c r="D5" s="68"/>
      <c r="E5" s="68"/>
      <c r="F5" s="68"/>
      <c r="G5" s="68"/>
      <c r="H5" s="68"/>
      <c r="I5" s="68"/>
      <c r="J5" s="68"/>
      <c r="K5" s="69">
        <v>0</v>
      </c>
      <c r="L5" s="69"/>
    </row>
    <row r="6" spans="1:12" customFormat="1" ht="21.95" customHeight="1">
      <c r="A6" s="55" t="s">
        <v>7</v>
      </c>
      <c r="B6" s="55"/>
      <c r="C6" s="55" t="s">
        <v>36</v>
      </c>
      <c r="D6" s="65"/>
      <c r="E6" s="65"/>
      <c r="F6" s="65"/>
      <c r="G6" s="65"/>
      <c r="H6" s="65"/>
      <c r="I6" s="65"/>
      <c r="J6" s="65"/>
      <c r="K6" s="24">
        <v>0</v>
      </c>
      <c r="L6" s="24"/>
    </row>
    <row r="7" spans="1:12" customFormat="1" ht="21.95" customHeight="1">
      <c r="A7" s="55" t="s">
        <v>8</v>
      </c>
      <c r="B7" s="55"/>
      <c r="C7" s="55" t="s">
        <v>37</v>
      </c>
      <c r="D7" s="65"/>
      <c r="E7" s="65"/>
      <c r="F7" s="65"/>
      <c r="G7" s="65"/>
      <c r="H7" s="65"/>
      <c r="I7" s="65"/>
      <c r="J7" s="65"/>
      <c r="K7" s="24">
        <v>0</v>
      </c>
      <c r="L7" s="24"/>
    </row>
    <row r="8" spans="1:12" customFormat="1" ht="21.95" customHeight="1">
      <c r="A8" s="55" t="s">
        <v>9</v>
      </c>
      <c r="B8" s="55"/>
      <c r="C8" s="55" t="s">
        <v>38</v>
      </c>
      <c r="D8" s="63"/>
      <c r="E8" s="63"/>
      <c r="F8" s="63"/>
      <c r="G8" s="63"/>
      <c r="H8" s="63"/>
      <c r="I8" s="63"/>
      <c r="J8" s="63"/>
      <c r="K8" s="24">
        <v>0</v>
      </c>
      <c r="L8" s="24"/>
    </row>
    <row r="9" spans="1:12" customFormat="1" ht="21.95" customHeight="1">
      <c r="A9" s="55" t="s">
        <v>43</v>
      </c>
      <c r="B9" s="55"/>
      <c r="C9" s="55" t="s">
        <v>39</v>
      </c>
      <c r="D9" s="63"/>
      <c r="E9" s="63"/>
      <c r="F9" s="63"/>
      <c r="G9" s="63"/>
      <c r="H9" s="63"/>
      <c r="I9" s="63"/>
      <c r="J9" s="63"/>
      <c r="K9" s="24">
        <v>0</v>
      </c>
      <c r="L9" s="24"/>
    </row>
    <row r="10" spans="1:12" customFormat="1" ht="21.95" customHeight="1">
      <c r="A10" s="55" t="s">
        <v>44</v>
      </c>
      <c r="B10" s="55"/>
      <c r="C10" s="55" t="s">
        <v>40</v>
      </c>
      <c r="D10" s="63"/>
      <c r="E10" s="63"/>
      <c r="F10" s="63"/>
      <c r="G10" s="63"/>
      <c r="H10" s="63"/>
      <c r="I10" s="63"/>
      <c r="J10" s="63"/>
      <c r="K10" s="24">
        <v>0</v>
      </c>
      <c r="L10" s="24"/>
    </row>
    <row r="11" spans="1:12" customFormat="1" ht="21.95" customHeight="1">
      <c r="A11" s="55" t="s">
        <v>45</v>
      </c>
      <c r="B11" s="55"/>
      <c r="C11" s="55" t="s">
        <v>41</v>
      </c>
      <c r="D11" s="63"/>
      <c r="E11" s="63"/>
      <c r="F11" s="63"/>
      <c r="G11" s="63"/>
      <c r="H11" s="63"/>
      <c r="I11" s="63"/>
      <c r="J11" s="63"/>
      <c r="K11" s="24">
        <v>0</v>
      </c>
      <c r="L11" s="24"/>
    </row>
    <row r="12" spans="1:12" customFormat="1" ht="30" customHeight="1">
      <c r="A12" s="55"/>
      <c r="B12" s="55" t="s">
        <v>46</v>
      </c>
      <c r="C12" s="55" t="s">
        <v>49</v>
      </c>
      <c r="D12" s="63"/>
      <c r="E12" s="63"/>
      <c r="F12" s="63"/>
      <c r="G12" s="63"/>
      <c r="H12" s="63"/>
      <c r="I12" s="63"/>
      <c r="J12" s="63"/>
      <c r="K12" s="24">
        <v>0</v>
      </c>
      <c r="L12" s="24"/>
    </row>
    <row r="13" spans="1:12" customFormat="1" ht="21.95" customHeight="1">
      <c r="A13" s="55" t="s">
        <v>47</v>
      </c>
      <c r="B13" s="55"/>
      <c r="C13" s="55" t="s">
        <v>42</v>
      </c>
      <c r="D13" s="63"/>
      <c r="E13" s="63"/>
      <c r="F13" s="63"/>
      <c r="G13" s="63"/>
      <c r="H13" s="63"/>
      <c r="I13" s="63"/>
      <c r="J13" s="63"/>
      <c r="K13" s="24">
        <v>0</v>
      </c>
      <c r="L13" s="24"/>
    </row>
    <row r="14" spans="1:12" s="70" customFormat="1" ht="21.95" customHeight="1">
      <c r="A14" s="145" t="s">
        <v>48</v>
      </c>
      <c r="B14" s="146"/>
      <c r="C14" s="147"/>
      <c r="D14" s="64"/>
      <c r="E14" s="64"/>
      <c r="F14" s="64"/>
      <c r="G14" s="64"/>
      <c r="H14" s="64"/>
      <c r="I14" s="64"/>
      <c r="J14" s="64"/>
      <c r="K14" s="71">
        <v>0</v>
      </c>
      <c r="L14" s="72"/>
    </row>
    <row r="15" spans="1:12" customFormat="1" ht="21.95" customHeight="1">
      <c r="A15" s="56" t="s">
        <v>25</v>
      </c>
      <c r="B15" s="56"/>
      <c r="C15" s="56"/>
      <c r="D15" s="63"/>
      <c r="E15" s="63"/>
      <c r="F15" s="63"/>
      <c r="G15" s="63"/>
      <c r="H15" s="63"/>
      <c r="I15" s="63"/>
      <c r="J15" s="63"/>
      <c r="K15" s="22">
        <v>0</v>
      </c>
      <c r="L15" s="23"/>
    </row>
    <row r="16" spans="1:12" customFormat="1" ht="21.95" customHeight="1">
      <c r="A16" s="57"/>
      <c r="B16" s="56">
        <v>1</v>
      </c>
      <c r="C16" s="56"/>
      <c r="D16" s="63"/>
      <c r="E16" s="63"/>
      <c r="F16" s="63"/>
      <c r="G16" s="63"/>
      <c r="H16" s="63"/>
      <c r="I16" s="63"/>
      <c r="J16" s="63"/>
      <c r="K16" s="22">
        <v>0</v>
      </c>
      <c r="L16" s="23"/>
    </row>
    <row r="17" spans="1:12" customFormat="1" ht="21.95" customHeight="1">
      <c r="A17" s="148" t="s">
        <v>23</v>
      </c>
      <c r="B17" s="149"/>
      <c r="C17" s="150"/>
      <c r="D17" s="64"/>
      <c r="E17" s="64"/>
      <c r="F17" s="64"/>
      <c r="G17" s="64"/>
      <c r="H17" s="64"/>
      <c r="I17" s="64"/>
      <c r="J17" s="64"/>
      <c r="K17" s="25">
        <v>0</v>
      </c>
      <c r="L17" s="26"/>
    </row>
    <row r="18" spans="1:12" s="54" customFormat="1" ht="60" customHeight="1">
      <c r="A18" s="151" t="s">
        <v>53</v>
      </c>
      <c r="B18" s="151"/>
      <c r="C18" s="151"/>
      <c r="D18" s="151"/>
      <c r="E18" s="151"/>
      <c r="F18" s="151"/>
      <c r="G18" s="151"/>
      <c r="H18" s="151"/>
      <c r="I18" s="151"/>
      <c r="J18" s="151"/>
    </row>
    <row r="19" spans="1:12" customFormat="1"/>
    <row r="20" spans="1:12" customFormat="1"/>
    <row r="21" spans="1:12" customFormat="1"/>
    <row r="22" spans="1:12" customFormat="1"/>
    <row r="23" spans="1:12" customFormat="1"/>
    <row r="24" spans="1:12" customFormat="1"/>
    <row r="25" spans="1:12" customFormat="1"/>
    <row r="26" spans="1:12" customFormat="1"/>
    <row r="27" spans="1:12" customFormat="1"/>
    <row r="28" spans="1:12" customFormat="1"/>
    <row r="29" spans="1:12" customFormat="1"/>
    <row r="30" spans="1:12" customFormat="1"/>
    <row r="31" spans="1:12" customFormat="1"/>
    <row r="32" spans="1:1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</sheetData>
  <mergeCells count="13">
    <mergeCell ref="A1:J1"/>
    <mergeCell ref="A5:C5"/>
    <mergeCell ref="A14:C14"/>
    <mergeCell ref="A17:C17"/>
    <mergeCell ref="A18:J18"/>
    <mergeCell ref="A2:J2"/>
    <mergeCell ref="A3:A4"/>
    <mergeCell ref="B3:B4"/>
    <mergeCell ref="C3:C4"/>
    <mergeCell ref="D3:D4"/>
    <mergeCell ref="E3:F3"/>
    <mergeCell ref="G3:H3"/>
    <mergeCell ref="I3:J3"/>
  </mergeCells>
  <phoneticPr fontId="24" type="noConversion"/>
  <printOptions horizontalCentered="1"/>
  <pageMargins left="0.70866141732283472" right="0.70866141732283472" top="0.74803149606299213" bottom="0.74803149606299213" header="0.31496062992125984" footer="0.31496062992125984"/>
  <pageSetup paperSize="9" firstPageNumber="42949631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view="pageBreakPreview" zoomScaleNormal="100" workbookViewId="0">
      <selection activeCell="C25" sqref="C25"/>
    </sheetView>
  </sheetViews>
  <sheetFormatPr defaultRowHeight="30" customHeight="1"/>
  <cols>
    <col min="1" max="2" width="6.625" style="30" customWidth="1"/>
    <col min="3" max="3" width="16.5" style="30" customWidth="1"/>
    <col min="4" max="17" width="5.625" style="18" customWidth="1"/>
    <col min="18" max="19" width="7.125" style="18" customWidth="1"/>
    <col min="20" max="20" width="10.375" style="19" hidden="1" customWidth="1"/>
    <col min="21" max="21" width="13.75" style="19" hidden="1" customWidth="1"/>
    <col min="22" max="22" width="9" style="18" bestFit="1"/>
    <col min="23" max="16384" width="9" style="18"/>
  </cols>
  <sheetData>
    <row r="1" spans="1:21" ht="27.95" customHeight="1">
      <c r="A1" s="159" t="s">
        <v>143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</row>
    <row r="2" spans="1:21" s="27" customFormat="1" ht="21" customHeight="1">
      <c r="A2" s="167" t="s">
        <v>35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9"/>
      <c r="U2" s="19"/>
    </row>
    <row r="3" spans="1:21" s="27" customFormat="1" ht="17.25" customHeight="1">
      <c r="A3" s="168" t="s">
        <v>10</v>
      </c>
      <c r="B3" s="170" t="s">
        <v>11</v>
      </c>
      <c r="C3" s="172" t="s">
        <v>12</v>
      </c>
      <c r="D3" s="174" t="s">
        <v>129</v>
      </c>
      <c r="E3" s="168" t="s">
        <v>127</v>
      </c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2"/>
      <c r="R3" s="174" t="s">
        <v>128</v>
      </c>
      <c r="S3" s="174" t="s">
        <v>151</v>
      </c>
      <c r="T3" s="21" t="s">
        <v>24</v>
      </c>
      <c r="U3" s="17" t="s">
        <v>14</v>
      </c>
    </row>
    <row r="4" spans="1:21" s="27" customFormat="1" ht="15" customHeight="1">
      <c r="A4" s="169"/>
      <c r="B4" s="171"/>
      <c r="C4" s="173"/>
      <c r="D4" s="175"/>
      <c r="E4" s="112" t="s">
        <v>138</v>
      </c>
      <c r="F4" s="112" t="s">
        <v>130</v>
      </c>
      <c r="G4" s="112" t="s">
        <v>131</v>
      </c>
      <c r="H4" s="112" t="s">
        <v>132</v>
      </c>
      <c r="I4" s="112" t="s">
        <v>133</v>
      </c>
      <c r="J4" s="112" t="s">
        <v>134</v>
      </c>
      <c r="K4" s="112" t="s">
        <v>135</v>
      </c>
      <c r="L4" s="112" t="s">
        <v>136</v>
      </c>
      <c r="M4" s="112" t="s">
        <v>137</v>
      </c>
      <c r="N4" s="112" t="s">
        <v>139</v>
      </c>
      <c r="O4" s="112" t="s">
        <v>140</v>
      </c>
      <c r="P4" s="112" t="s">
        <v>141</v>
      </c>
      <c r="Q4" s="112" t="s">
        <v>142</v>
      </c>
      <c r="R4" s="175"/>
      <c r="S4" s="175"/>
      <c r="T4" s="103"/>
      <c r="U4" s="17"/>
    </row>
    <row r="5" spans="1:21" s="27" customFormat="1" ht="14.45" customHeight="1">
      <c r="A5" s="161" t="s">
        <v>33</v>
      </c>
      <c r="B5" s="162"/>
      <c r="C5" s="163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28">
        <v>0</v>
      </c>
      <c r="U5" s="20">
        <v>243616255.69515952</v>
      </c>
    </row>
    <row r="6" spans="1:21" s="62" customFormat="1" ht="14.45" customHeight="1">
      <c r="A6" s="109" t="s">
        <v>7</v>
      </c>
      <c r="B6" s="109"/>
      <c r="C6" s="109" t="s">
        <v>36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1">
        <v>0</v>
      </c>
      <c r="U6" s="60">
        <v>1329753</v>
      </c>
    </row>
    <row r="7" spans="1:21" s="27" customFormat="1" ht="14.45" customHeight="1">
      <c r="A7" s="75"/>
      <c r="B7" s="75" t="s">
        <v>15</v>
      </c>
      <c r="C7" s="73" t="s">
        <v>58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28">
        <v>0</v>
      </c>
      <c r="U7" s="20">
        <v>1329753</v>
      </c>
    </row>
    <row r="8" spans="1:21" s="27" customFormat="1" ht="14.45" customHeight="1">
      <c r="A8" s="75"/>
      <c r="B8" s="75" t="s">
        <v>27</v>
      </c>
      <c r="C8" s="73" t="s">
        <v>55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28"/>
      <c r="U8" s="20"/>
    </row>
    <row r="9" spans="1:21" s="27" customFormat="1" ht="14.45" customHeight="1">
      <c r="A9" s="75"/>
      <c r="B9" s="75" t="s">
        <v>56</v>
      </c>
      <c r="C9" s="73" t="s">
        <v>57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28"/>
      <c r="U9" s="20"/>
    </row>
    <row r="10" spans="1:21" s="62" customFormat="1" ht="14.45" customHeight="1">
      <c r="A10" s="109" t="s">
        <v>8</v>
      </c>
      <c r="B10" s="109"/>
      <c r="C10" s="109" t="s">
        <v>59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1">
        <v>0</v>
      </c>
      <c r="U10" s="60">
        <v>150237688</v>
      </c>
    </row>
    <row r="11" spans="1:21" s="27" customFormat="1" ht="14.45" customHeight="1">
      <c r="A11" s="75"/>
      <c r="B11" s="75" t="s">
        <v>26</v>
      </c>
      <c r="C11" s="73" t="s">
        <v>60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28">
        <v>0</v>
      </c>
      <c r="U11" s="20">
        <v>69434032.000000045</v>
      </c>
    </row>
    <row r="12" spans="1:21" s="27" customFormat="1" ht="14.45" customHeight="1">
      <c r="A12" s="75"/>
      <c r="B12" s="75" t="s">
        <v>27</v>
      </c>
      <c r="C12" s="73" t="s">
        <v>65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28">
        <v>0</v>
      </c>
      <c r="U12" s="20">
        <v>13263667.000000004</v>
      </c>
    </row>
    <row r="13" spans="1:21" s="62" customFormat="1" ht="14.45" customHeight="1">
      <c r="A13" s="109" t="s">
        <v>9</v>
      </c>
      <c r="B13" s="109"/>
      <c r="C13" s="109" t="s">
        <v>62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1">
        <v>0</v>
      </c>
      <c r="U13" s="60">
        <v>62653716.074486531</v>
      </c>
    </row>
    <row r="14" spans="1:21" s="27" customFormat="1" ht="14.45" customHeight="1">
      <c r="A14" s="75"/>
      <c r="B14" s="75" t="s">
        <v>26</v>
      </c>
      <c r="C14" s="73" t="s">
        <v>63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28">
        <v>0</v>
      </c>
      <c r="U14" s="20">
        <v>16329276.6116868</v>
      </c>
    </row>
    <row r="15" spans="1:21" s="27" customFormat="1" ht="14.45" customHeight="1">
      <c r="A15" s="75"/>
      <c r="B15" s="75" t="s">
        <v>27</v>
      </c>
      <c r="C15" s="73" t="s">
        <v>64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28">
        <v>0</v>
      </c>
      <c r="U15" s="20">
        <v>11306700.2980709</v>
      </c>
    </row>
    <row r="16" spans="1:21" s="62" customFormat="1" ht="14.45" customHeight="1">
      <c r="A16" s="109" t="s">
        <v>43</v>
      </c>
      <c r="B16" s="109"/>
      <c r="C16" s="109" t="s">
        <v>66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1">
        <v>0</v>
      </c>
      <c r="U16" s="60">
        <v>10882959.700000001</v>
      </c>
    </row>
    <row r="17" spans="1:21" s="27" customFormat="1" ht="14.45" customHeight="1">
      <c r="A17" s="75"/>
      <c r="B17" s="75" t="s">
        <v>26</v>
      </c>
      <c r="C17" s="73" t="s">
        <v>67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28">
        <v>0</v>
      </c>
      <c r="U17" s="20">
        <v>10882959.700000001</v>
      </c>
    </row>
    <row r="18" spans="1:21" s="27" customFormat="1" ht="14.45" customHeight="1">
      <c r="A18" s="75"/>
      <c r="B18" s="75" t="s">
        <v>27</v>
      </c>
      <c r="C18" s="73" t="s">
        <v>68</v>
      </c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28"/>
      <c r="U18" s="20"/>
    </row>
    <row r="19" spans="1:21" s="27" customFormat="1" ht="14.45" customHeight="1">
      <c r="A19" s="75"/>
      <c r="B19" s="75" t="s">
        <v>56</v>
      </c>
      <c r="C19" s="73" t="s">
        <v>69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28"/>
      <c r="U19" s="20"/>
    </row>
    <row r="20" spans="1:21" s="62" customFormat="1" ht="14.45" customHeight="1">
      <c r="A20" s="109" t="s">
        <v>44</v>
      </c>
      <c r="B20" s="109"/>
      <c r="C20" s="109" t="s">
        <v>70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1">
        <v>0</v>
      </c>
      <c r="U20" s="60">
        <v>6993738</v>
      </c>
    </row>
    <row r="21" spans="1:21" s="27" customFormat="1" ht="14.45" customHeight="1">
      <c r="A21" s="75"/>
      <c r="B21" s="75">
        <v>1</v>
      </c>
      <c r="C21" s="73" t="s">
        <v>71</v>
      </c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28">
        <v>0</v>
      </c>
      <c r="U21" s="20">
        <v>1302997</v>
      </c>
    </row>
    <row r="22" spans="1:21" s="27" customFormat="1" ht="14.45" customHeight="1">
      <c r="A22" s="75"/>
      <c r="B22" s="75">
        <v>2</v>
      </c>
      <c r="C22" s="73" t="s">
        <v>72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28">
        <v>0</v>
      </c>
      <c r="U22" s="20">
        <v>5690741</v>
      </c>
    </row>
    <row r="23" spans="1:21" s="27" customFormat="1" ht="14.45" customHeight="1">
      <c r="A23" s="75"/>
      <c r="B23" s="75">
        <v>3</v>
      </c>
      <c r="C23" s="73" t="s">
        <v>73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28"/>
      <c r="U23" s="20"/>
    </row>
    <row r="24" spans="1:21" s="62" customFormat="1" ht="14.45" customHeight="1">
      <c r="A24" s="109" t="s">
        <v>45</v>
      </c>
      <c r="B24" s="109"/>
      <c r="C24" s="109" t="s">
        <v>41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1">
        <v>0</v>
      </c>
      <c r="U24" s="60">
        <v>4716646</v>
      </c>
    </row>
    <row r="25" spans="1:21" s="27" customFormat="1" ht="26.1" customHeight="1">
      <c r="A25" s="75"/>
      <c r="B25" s="75" t="s">
        <v>46</v>
      </c>
      <c r="C25" s="73" t="s">
        <v>144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28">
        <v>0</v>
      </c>
      <c r="U25" s="20">
        <v>4716646</v>
      </c>
    </row>
    <row r="26" spans="1:21" s="62" customFormat="1" ht="14.45" customHeight="1">
      <c r="A26" s="109" t="s">
        <v>47</v>
      </c>
      <c r="B26" s="109"/>
      <c r="C26" s="109" t="s">
        <v>75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1">
        <v>0</v>
      </c>
      <c r="U26" s="60">
        <v>6801755.5206726007</v>
      </c>
    </row>
    <row r="27" spans="1:21" s="62" customFormat="1" ht="14.45" customHeight="1">
      <c r="A27" s="109"/>
      <c r="B27" s="109"/>
      <c r="C27" s="109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1"/>
      <c r="U27" s="60"/>
    </row>
    <row r="28" spans="1:21" s="27" customFormat="1" ht="14.45" customHeight="1">
      <c r="A28" s="164" t="s">
        <v>48</v>
      </c>
      <c r="B28" s="165"/>
      <c r="C28" s="1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28">
        <v>0</v>
      </c>
      <c r="U28" s="20">
        <v>32242884.350000001</v>
      </c>
    </row>
    <row r="29" spans="1:21" s="27" customFormat="1" ht="14.45" customHeight="1">
      <c r="A29" s="110" t="s">
        <v>25</v>
      </c>
      <c r="B29" s="110"/>
      <c r="C29" s="110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28">
        <v>0</v>
      </c>
      <c r="U29" s="20">
        <v>-997055</v>
      </c>
    </row>
    <row r="30" spans="1:21" s="27" customFormat="1" ht="14.45" customHeight="1">
      <c r="A30" s="111"/>
      <c r="B30" s="110">
        <v>1</v>
      </c>
      <c r="C30" s="110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28">
        <v>0</v>
      </c>
      <c r="U30" s="20">
        <v>-997055</v>
      </c>
    </row>
    <row r="31" spans="1:21" s="29" customFormat="1" ht="14.45" customHeight="1">
      <c r="A31" s="156" t="s">
        <v>23</v>
      </c>
      <c r="B31" s="157"/>
      <c r="C31" s="158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28">
        <v>0</v>
      </c>
      <c r="U31" s="20">
        <v>275859139.40921855</v>
      </c>
    </row>
  </sheetData>
  <mergeCells count="12">
    <mergeCell ref="A31:C31"/>
    <mergeCell ref="A1:S1"/>
    <mergeCell ref="A5:C5"/>
    <mergeCell ref="A28:C28"/>
    <mergeCell ref="A2:S2"/>
    <mergeCell ref="A3:A4"/>
    <mergeCell ref="B3:B4"/>
    <mergeCell ref="C3:C4"/>
    <mergeCell ref="D3:D4"/>
    <mergeCell ref="R3:R4"/>
    <mergeCell ref="S3:S4"/>
    <mergeCell ref="E3:Q3"/>
  </mergeCells>
  <phoneticPr fontId="24" type="noConversion"/>
  <printOptions horizontalCentered="1"/>
  <pageMargins left="0.74803149606299213" right="0.74803149606299213" top="0.59055118110236227" bottom="0.70866141732283472" header="0.51181102362204722" footer="0.51181102362204722"/>
  <pageSetup paperSize="9" scale="99" firstPageNumber="4294963191" orientation="landscape" r:id="rId1"/>
  <headerFooter alignWithMargins="0">
    <oddFooter xml:space="preserve">&amp;L        项目部工程造价：                         造价监理：                            施工单位：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D34"/>
  <sheetViews>
    <sheetView showZeros="0" tabSelected="1" view="pageBreakPreview" zoomScale="90" zoomScaleNormal="100" zoomScaleSheetLayoutView="90" workbookViewId="0">
      <selection activeCell="F8" sqref="F8"/>
    </sheetView>
  </sheetViews>
  <sheetFormatPr defaultRowHeight="10.5"/>
  <cols>
    <col min="1" max="1" width="4.875" style="33" customWidth="1"/>
    <col min="2" max="2" width="5.625" style="33" customWidth="1"/>
    <col min="3" max="3" width="25.25" style="33" customWidth="1"/>
    <col min="4" max="4" width="5.5" style="33" customWidth="1"/>
    <col min="5" max="5" width="4.625" style="41" customWidth="1"/>
    <col min="6" max="6" width="4.625" style="42" customWidth="1"/>
    <col min="7" max="7" width="4.625" style="43" customWidth="1"/>
    <col min="8" max="33" width="4.625" style="33" customWidth="1"/>
    <col min="34" max="34" width="4.625" style="31" customWidth="1"/>
    <col min="35" max="35" width="4.625" style="33" customWidth="1"/>
    <col min="36" max="36" width="4.625" style="31" customWidth="1"/>
    <col min="37" max="37" width="4.625" style="45" customWidth="1"/>
    <col min="38" max="41" width="8.625" style="31" customWidth="1"/>
    <col min="42" max="42" width="16.625" style="32" customWidth="1"/>
    <col min="43" max="43" width="14.75" style="32" customWidth="1"/>
    <col min="44" max="132" width="9" style="32" bestFit="1"/>
    <col min="133" max="133" width="22" style="32" customWidth="1"/>
    <col min="134" max="264" width="9" style="32" bestFit="1"/>
    <col min="265" max="265" width="9" style="33" bestFit="1"/>
    <col min="266" max="16384" width="9" style="33"/>
  </cols>
  <sheetData>
    <row r="1" spans="1:264" ht="27.95" customHeight="1">
      <c r="A1" s="196" t="s">
        <v>145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</row>
    <row r="2" spans="1:264" ht="15" customHeight="1">
      <c r="A2" s="197" t="s">
        <v>146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</row>
    <row r="3" spans="1:264" s="34" customFormat="1" ht="15" customHeight="1">
      <c r="A3" s="178" t="s">
        <v>90</v>
      </c>
      <c r="B3" s="179" t="s">
        <v>6</v>
      </c>
      <c r="C3" s="179" t="s">
        <v>16</v>
      </c>
      <c r="D3" s="179" t="s">
        <v>17</v>
      </c>
      <c r="E3" s="180" t="s">
        <v>50</v>
      </c>
      <c r="F3" s="181"/>
      <c r="G3" s="182"/>
      <c r="H3" s="190" t="s">
        <v>127</v>
      </c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1"/>
      <c r="AH3" s="186" t="s">
        <v>128</v>
      </c>
      <c r="AI3" s="187"/>
      <c r="AJ3" s="186" t="s">
        <v>151</v>
      </c>
      <c r="AK3" s="187"/>
      <c r="AL3" s="176" t="s">
        <v>21</v>
      </c>
      <c r="AM3" s="177"/>
      <c r="AN3" s="176" t="s">
        <v>22</v>
      </c>
      <c r="AO3" s="177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</row>
    <row r="4" spans="1:264" s="34" customFormat="1" ht="15" customHeight="1">
      <c r="A4" s="178"/>
      <c r="B4" s="179"/>
      <c r="C4" s="179"/>
      <c r="D4" s="179"/>
      <c r="E4" s="183"/>
      <c r="F4" s="184"/>
      <c r="G4" s="185"/>
      <c r="H4" s="190" t="s">
        <v>138</v>
      </c>
      <c r="I4" s="191"/>
      <c r="J4" s="190" t="s">
        <v>130</v>
      </c>
      <c r="K4" s="191"/>
      <c r="L4" s="190" t="s">
        <v>131</v>
      </c>
      <c r="M4" s="191"/>
      <c r="N4" s="190" t="s">
        <v>132</v>
      </c>
      <c r="O4" s="191"/>
      <c r="P4" s="190" t="s">
        <v>133</v>
      </c>
      <c r="Q4" s="191"/>
      <c r="R4" s="190" t="s">
        <v>134</v>
      </c>
      <c r="S4" s="191"/>
      <c r="T4" s="190" t="s">
        <v>135</v>
      </c>
      <c r="U4" s="191"/>
      <c r="V4" s="190" t="s">
        <v>136</v>
      </c>
      <c r="W4" s="191"/>
      <c r="X4" s="190" t="s">
        <v>137</v>
      </c>
      <c r="Y4" s="191"/>
      <c r="Z4" s="190" t="s">
        <v>139</v>
      </c>
      <c r="AA4" s="191"/>
      <c r="AB4" s="190" t="s">
        <v>140</v>
      </c>
      <c r="AC4" s="191"/>
      <c r="AD4" s="190" t="s">
        <v>141</v>
      </c>
      <c r="AE4" s="191"/>
      <c r="AF4" s="190" t="s">
        <v>142</v>
      </c>
      <c r="AG4" s="191"/>
      <c r="AH4" s="188"/>
      <c r="AI4" s="189"/>
      <c r="AJ4" s="188"/>
      <c r="AK4" s="189"/>
      <c r="AL4" s="104"/>
      <c r="AM4" s="53"/>
      <c r="AN4" s="104"/>
      <c r="AO4" s="53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</row>
    <row r="5" spans="1:264" s="34" customFormat="1" ht="15" customHeight="1">
      <c r="A5" s="179"/>
      <c r="B5" s="179"/>
      <c r="C5" s="179"/>
      <c r="D5" s="179"/>
      <c r="E5" s="52" t="s">
        <v>18</v>
      </c>
      <c r="F5" s="35" t="s">
        <v>19</v>
      </c>
      <c r="G5" s="36" t="s">
        <v>20</v>
      </c>
      <c r="H5" s="84" t="s">
        <v>91</v>
      </c>
      <c r="I5" s="85" t="s">
        <v>92</v>
      </c>
      <c r="J5" s="84" t="s">
        <v>91</v>
      </c>
      <c r="K5" s="85" t="s">
        <v>92</v>
      </c>
      <c r="L5" s="84" t="s">
        <v>91</v>
      </c>
      <c r="M5" s="85" t="s">
        <v>92</v>
      </c>
      <c r="N5" s="84" t="s">
        <v>91</v>
      </c>
      <c r="O5" s="85" t="s">
        <v>92</v>
      </c>
      <c r="P5" s="84" t="s">
        <v>91</v>
      </c>
      <c r="Q5" s="85" t="s">
        <v>92</v>
      </c>
      <c r="R5" s="84" t="s">
        <v>91</v>
      </c>
      <c r="S5" s="85" t="s">
        <v>92</v>
      </c>
      <c r="T5" s="84" t="s">
        <v>91</v>
      </c>
      <c r="U5" s="85" t="s">
        <v>92</v>
      </c>
      <c r="V5" s="84" t="s">
        <v>91</v>
      </c>
      <c r="W5" s="85" t="s">
        <v>92</v>
      </c>
      <c r="X5" s="84" t="s">
        <v>91</v>
      </c>
      <c r="Y5" s="85" t="s">
        <v>92</v>
      </c>
      <c r="Z5" s="84" t="s">
        <v>91</v>
      </c>
      <c r="AA5" s="85" t="s">
        <v>92</v>
      </c>
      <c r="AB5" s="84" t="s">
        <v>91</v>
      </c>
      <c r="AC5" s="85" t="s">
        <v>92</v>
      </c>
      <c r="AD5" s="84" t="s">
        <v>91</v>
      </c>
      <c r="AE5" s="85" t="s">
        <v>92</v>
      </c>
      <c r="AF5" s="84" t="s">
        <v>91</v>
      </c>
      <c r="AG5" s="85" t="s">
        <v>92</v>
      </c>
      <c r="AH5" s="84" t="s">
        <v>91</v>
      </c>
      <c r="AI5" s="85" t="s">
        <v>92</v>
      </c>
      <c r="AJ5" s="84" t="s">
        <v>91</v>
      </c>
      <c r="AK5" s="85" t="s">
        <v>92</v>
      </c>
      <c r="AL5" s="83" t="s">
        <v>18</v>
      </c>
      <c r="AM5" s="87" t="s">
        <v>92</v>
      </c>
      <c r="AN5" s="83" t="s">
        <v>18</v>
      </c>
      <c r="AO5" s="87" t="s">
        <v>92</v>
      </c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</row>
    <row r="6" spans="1:264" s="81" customFormat="1" ht="15" customHeight="1">
      <c r="A6" s="192" t="s">
        <v>34</v>
      </c>
      <c r="B6" s="192"/>
      <c r="C6" s="192"/>
      <c r="D6" s="75"/>
      <c r="E6" s="78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79"/>
      <c r="AM6" s="79"/>
      <c r="AN6" s="79"/>
      <c r="AO6" s="79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  <c r="IW6" s="80"/>
      <c r="IX6" s="80"/>
      <c r="IY6" s="80"/>
      <c r="IZ6" s="80"/>
      <c r="JA6" s="80"/>
      <c r="JB6" s="80"/>
      <c r="JC6" s="80"/>
      <c r="JD6" s="80"/>
    </row>
    <row r="7" spans="1:264" ht="15" customHeight="1">
      <c r="A7" s="37" t="s">
        <v>7</v>
      </c>
      <c r="B7" s="37"/>
      <c r="C7" s="38" t="s">
        <v>36</v>
      </c>
      <c r="D7" s="75"/>
      <c r="E7" s="78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40"/>
      <c r="AM7" s="40"/>
      <c r="AN7" s="40"/>
      <c r="AO7" s="40"/>
    </row>
    <row r="8" spans="1:264" ht="15" customHeight="1">
      <c r="A8" s="74" t="s">
        <v>26</v>
      </c>
      <c r="B8" s="76"/>
      <c r="C8" s="38" t="s">
        <v>54</v>
      </c>
      <c r="D8" s="75"/>
      <c r="E8" s="78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40"/>
      <c r="AM8" s="40"/>
      <c r="AN8" s="40"/>
      <c r="AO8" s="40"/>
    </row>
    <row r="9" spans="1:264" ht="15" customHeight="1">
      <c r="A9" s="37"/>
      <c r="B9" s="76">
        <v>1.1000000000000001</v>
      </c>
      <c r="C9" s="38" t="s">
        <v>76</v>
      </c>
      <c r="D9" s="75"/>
      <c r="E9" s="78"/>
      <c r="F9" s="82"/>
      <c r="G9" s="82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82"/>
      <c r="AJ9" s="82"/>
      <c r="AK9" s="82"/>
      <c r="AL9" s="40"/>
      <c r="AM9" s="40"/>
      <c r="AN9" s="40"/>
      <c r="AO9" s="40"/>
    </row>
    <row r="10" spans="1:264" ht="15" customHeight="1">
      <c r="A10" s="74" t="s">
        <v>27</v>
      </c>
      <c r="B10" s="76"/>
      <c r="C10" s="38" t="s">
        <v>55</v>
      </c>
      <c r="D10" s="75"/>
      <c r="E10" s="78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40"/>
      <c r="AM10" s="40"/>
      <c r="AN10" s="40"/>
      <c r="AO10" s="40"/>
    </row>
    <row r="11" spans="1:264" ht="15" customHeight="1">
      <c r="A11" s="37"/>
      <c r="B11" s="76" t="s">
        <v>86</v>
      </c>
      <c r="C11" s="38" t="s">
        <v>77</v>
      </c>
      <c r="D11" s="75"/>
      <c r="E11" s="78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40"/>
      <c r="AM11" s="40"/>
      <c r="AN11" s="40"/>
      <c r="AO11" s="40"/>
    </row>
    <row r="12" spans="1:264" ht="15" customHeight="1">
      <c r="A12" s="37" t="s">
        <v>8</v>
      </c>
      <c r="B12" s="39"/>
      <c r="C12" s="73" t="s">
        <v>78</v>
      </c>
      <c r="D12" s="75"/>
      <c r="E12" s="78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40"/>
      <c r="AM12" s="40"/>
      <c r="AN12" s="40"/>
      <c r="AO12" s="40"/>
    </row>
    <row r="13" spans="1:264" ht="15" customHeight="1">
      <c r="A13" s="78">
        <v>1</v>
      </c>
      <c r="B13" s="77"/>
      <c r="C13" s="38" t="s">
        <v>79</v>
      </c>
      <c r="D13" s="75"/>
      <c r="E13" s="78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40"/>
      <c r="AM13" s="40"/>
      <c r="AN13" s="40"/>
      <c r="AO13" s="40"/>
    </row>
    <row r="14" spans="1:264" ht="15" customHeight="1">
      <c r="A14" s="37"/>
      <c r="B14" s="77">
        <v>1.1000000000000001</v>
      </c>
      <c r="C14" s="38" t="s">
        <v>80</v>
      </c>
      <c r="D14" s="75"/>
      <c r="E14" s="78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40"/>
      <c r="AM14" s="40"/>
      <c r="AN14" s="40"/>
      <c r="AO14" s="40"/>
    </row>
    <row r="15" spans="1:264" ht="15" customHeight="1">
      <c r="A15" s="37"/>
      <c r="B15" s="38" t="s">
        <v>81</v>
      </c>
      <c r="C15" s="38" t="s">
        <v>82</v>
      </c>
      <c r="D15" s="75"/>
      <c r="E15" s="78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40"/>
      <c r="AM15" s="40"/>
      <c r="AN15" s="40"/>
      <c r="AO15" s="40"/>
    </row>
    <row r="16" spans="1:264" ht="15" customHeight="1">
      <c r="A16" s="37"/>
      <c r="B16" s="73" t="s">
        <v>86</v>
      </c>
      <c r="C16" s="38"/>
      <c r="D16" s="75"/>
      <c r="E16" s="78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40"/>
      <c r="AM16" s="40"/>
      <c r="AN16" s="40"/>
      <c r="AO16" s="40"/>
    </row>
    <row r="17" spans="1:41" ht="15" customHeight="1">
      <c r="A17" s="78">
        <v>2</v>
      </c>
      <c r="B17" s="38"/>
      <c r="C17" s="38" t="s">
        <v>61</v>
      </c>
      <c r="D17" s="75"/>
      <c r="E17" s="78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40"/>
      <c r="AM17" s="40"/>
      <c r="AN17" s="40"/>
      <c r="AO17" s="40"/>
    </row>
    <row r="18" spans="1:41" ht="15" customHeight="1">
      <c r="A18" s="37"/>
      <c r="B18" s="38">
        <v>2.1</v>
      </c>
      <c r="C18" s="38" t="s">
        <v>83</v>
      </c>
      <c r="D18" s="75"/>
      <c r="E18" s="78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40"/>
      <c r="AM18" s="40"/>
      <c r="AN18" s="40"/>
      <c r="AO18" s="40"/>
    </row>
    <row r="19" spans="1:41" ht="15" customHeight="1">
      <c r="A19" s="37"/>
      <c r="B19" s="38" t="s">
        <v>84</v>
      </c>
      <c r="C19" s="38" t="s">
        <v>85</v>
      </c>
      <c r="D19" s="75"/>
      <c r="E19" s="78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40"/>
      <c r="AM19" s="40"/>
      <c r="AN19" s="40"/>
      <c r="AO19" s="40"/>
    </row>
    <row r="20" spans="1:41" ht="15" customHeight="1">
      <c r="A20" s="37"/>
      <c r="B20" s="73" t="s">
        <v>86</v>
      </c>
      <c r="C20" s="38"/>
      <c r="D20" s="75"/>
      <c r="E20" s="78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40"/>
      <c r="AM20" s="40"/>
      <c r="AN20" s="40"/>
      <c r="AO20" s="40"/>
    </row>
    <row r="21" spans="1:41" ht="15" customHeight="1">
      <c r="A21" s="74" t="s">
        <v>28</v>
      </c>
      <c r="B21" s="37"/>
      <c r="C21" s="38" t="s">
        <v>38</v>
      </c>
      <c r="D21" s="75"/>
      <c r="E21" s="78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40"/>
      <c r="AM21" s="40"/>
      <c r="AN21" s="40"/>
      <c r="AO21" s="40"/>
    </row>
    <row r="22" spans="1:41" ht="15" customHeight="1">
      <c r="A22" s="78">
        <v>1</v>
      </c>
      <c r="B22" s="38">
        <v>1</v>
      </c>
      <c r="C22" s="38" t="s">
        <v>67</v>
      </c>
      <c r="D22" s="75"/>
      <c r="E22" s="78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40"/>
      <c r="AM22" s="40"/>
      <c r="AN22" s="40"/>
      <c r="AO22" s="40"/>
    </row>
    <row r="23" spans="1:41" ht="15" customHeight="1">
      <c r="A23" s="37"/>
      <c r="B23" s="38">
        <v>1.1000000000000001</v>
      </c>
      <c r="C23" s="38" t="s">
        <v>87</v>
      </c>
      <c r="D23" s="75"/>
      <c r="E23" s="78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40"/>
      <c r="AM23" s="40"/>
      <c r="AN23" s="40"/>
      <c r="AO23" s="40"/>
    </row>
    <row r="24" spans="1:41" ht="15" customHeight="1">
      <c r="A24" s="37"/>
      <c r="B24" s="38" t="s">
        <v>81</v>
      </c>
      <c r="C24" s="38" t="s">
        <v>88</v>
      </c>
      <c r="D24" s="75"/>
      <c r="E24" s="78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40"/>
      <c r="AM24" s="40"/>
      <c r="AN24" s="40"/>
      <c r="AO24" s="40"/>
    </row>
    <row r="25" spans="1:41" ht="15" customHeight="1">
      <c r="A25" s="37"/>
      <c r="B25" s="38">
        <v>1.2</v>
      </c>
      <c r="C25" s="38" t="s">
        <v>89</v>
      </c>
      <c r="D25" s="75"/>
      <c r="E25" s="78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40"/>
      <c r="AM25" s="40"/>
      <c r="AN25" s="40"/>
      <c r="AO25" s="40"/>
    </row>
    <row r="26" spans="1:41" ht="15" customHeight="1">
      <c r="A26" s="37"/>
      <c r="B26" s="73" t="s">
        <v>86</v>
      </c>
      <c r="C26" s="38"/>
      <c r="D26" s="75"/>
      <c r="E26" s="78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40"/>
      <c r="AM26" s="40"/>
      <c r="AN26" s="40"/>
      <c r="AO26" s="40"/>
    </row>
    <row r="27" spans="1:41" ht="15" customHeight="1">
      <c r="A27" s="37"/>
      <c r="B27" s="37"/>
      <c r="C27" s="37" t="s">
        <v>13</v>
      </c>
      <c r="D27" s="75"/>
      <c r="E27" s="78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40"/>
      <c r="AM27" s="40"/>
      <c r="AN27" s="40"/>
      <c r="AO27" s="40"/>
    </row>
    <row r="28" spans="1:41" ht="15" customHeight="1">
      <c r="A28" s="164" t="s">
        <v>48</v>
      </c>
      <c r="B28" s="165"/>
      <c r="C28" s="166"/>
      <c r="D28" s="75"/>
      <c r="E28" s="78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40"/>
      <c r="AM28" s="40"/>
      <c r="AN28" s="40"/>
      <c r="AO28" s="40"/>
    </row>
    <row r="29" spans="1:41" ht="15" customHeight="1">
      <c r="A29" s="74" t="s">
        <v>25</v>
      </c>
      <c r="B29" s="37"/>
      <c r="C29" s="38"/>
      <c r="D29" s="75"/>
      <c r="E29" s="86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40"/>
      <c r="AM29" s="40"/>
      <c r="AN29" s="40"/>
      <c r="AO29" s="40"/>
    </row>
    <row r="30" spans="1:41" ht="15" customHeight="1">
      <c r="A30" s="37"/>
      <c r="B30" s="74" t="s">
        <v>26</v>
      </c>
      <c r="C30" s="38"/>
      <c r="D30" s="75"/>
      <c r="E30" s="86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40"/>
      <c r="AM30" s="40"/>
      <c r="AN30" s="40"/>
      <c r="AO30" s="40"/>
    </row>
    <row r="31" spans="1:41" ht="15" customHeight="1">
      <c r="A31" s="193" t="s">
        <v>23</v>
      </c>
      <c r="B31" s="194"/>
      <c r="C31" s="195"/>
      <c r="D31" s="75"/>
      <c r="E31" s="106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40"/>
      <c r="AM31" s="40"/>
      <c r="AN31" s="40"/>
      <c r="AO31" s="40"/>
    </row>
    <row r="33" spans="9:37"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I33" s="44"/>
    </row>
    <row r="34" spans="9:37">
      <c r="AK34" s="46"/>
    </row>
  </sheetData>
  <mergeCells count="28">
    <mergeCell ref="A6:C6"/>
    <mergeCell ref="A28:C28"/>
    <mergeCell ref="A31:C31"/>
    <mergeCell ref="A1:AK1"/>
    <mergeCell ref="A2:AK2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H3:AG3"/>
    <mergeCell ref="AL3:AM3"/>
    <mergeCell ref="AN3:AO3"/>
    <mergeCell ref="A3:A5"/>
    <mergeCell ref="B3:B5"/>
    <mergeCell ref="C3:C5"/>
    <mergeCell ref="D3:D5"/>
    <mergeCell ref="E3:G4"/>
    <mergeCell ref="AH3:AI4"/>
    <mergeCell ref="AJ3:AK4"/>
    <mergeCell ref="H4:I4"/>
    <mergeCell ref="J4:K4"/>
    <mergeCell ref="L4:M4"/>
  </mergeCells>
  <phoneticPr fontId="24" type="noConversion"/>
  <printOptions horizontalCentered="1"/>
  <pageMargins left="0.23622047244094491" right="0.23622047244094491" top="0.55118110236220474" bottom="0.55118110236220474" header="0.19685039370078741" footer="0.31496062992125984"/>
  <pageSetup paperSize="9" scale="72" firstPageNumber="4294963191" fitToHeight="0" orientation="landscape" r:id="rId1"/>
  <headerFooter alignWithMargins="0">
    <oddFooter>&amp;L        项目部工程造价：                         经济监理：                            施工单位： &amp;R&amp;8
第 &amp;P 页，共 &amp;N 页</oddFooter>
  </headerFooter>
  <colBreaks count="1" manualBreakCount="1">
    <brk id="23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封面</vt:lpstr>
      <vt:lpstr>预付款结算表</vt:lpstr>
      <vt:lpstr>扉页</vt:lpstr>
      <vt:lpstr>年度施工计划汇总表</vt:lpstr>
      <vt:lpstr>年度施工计划章节汇总表</vt:lpstr>
      <vt:lpstr>年度施工计划明细表</vt:lpstr>
      <vt:lpstr>扉页!Print_Area</vt:lpstr>
      <vt:lpstr>封面!Print_Area</vt:lpstr>
      <vt:lpstr>年度施工计划汇总表!Print_Area</vt:lpstr>
      <vt:lpstr>年度施工计划明细表!Print_Area</vt:lpstr>
      <vt:lpstr>年度施工计划明细表!Print_Titles</vt:lpstr>
      <vt:lpstr>年度施工计划章节汇总表!Print_Titles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sks</cp:lastModifiedBy>
  <cp:revision/>
  <cp:lastPrinted>2024-01-07T09:09:30Z</cp:lastPrinted>
  <dcterms:created xsi:type="dcterms:W3CDTF">2012-07-27T09:34:59Z</dcterms:created>
  <dcterms:modified xsi:type="dcterms:W3CDTF">2024-01-07T09:09:54Z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